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903B3532-84D2-460B-9ADC-624BBFC283C9}" xr6:coauthVersionLast="47" xr6:coauthVersionMax="47" xr10:uidLastSave="{00000000-0000-0000-0000-000000000000}"/>
  <bookViews>
    <workbookView xWindow="-25320" yWindow="-225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5" i="1" l="1"/>
  <c r="H177" i="1" s="1"/>
  <c r="H174" i="1"/>
  <c r="H162" i="1"/>
  <c r="G132" i="1"/>
  <c r="H126" i="1"/>
  <c r="H125" i="1"/>
  <c r="H1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  <author>Joy Gulledge</author>
  </authors>
  <commentList>
    <comment ref="G8" authorId="0" shapeId="0" xr:uid="{9E6295D3-B59E-48A8-98AC-BB6D946E004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8BA88F5-7348-4AE4-BEB7-418AABC2158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D11F0523-804D-4A1A-BD7D-54BA126C78F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6C20C889-F3A7-49EE-A8C0-A7CD2A08810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4874C3B-3AA0-463A-ACB4-1497C5FDF19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734CD2C-2E8A-4551-B1C3-7F7A8528423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AB7FB37C-08E1-436D-8F47-261A3ECCFBF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98DE2E95-5849-43D7-9459-3F968192CE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F80D033B-0657-45E8-A7C9-CFC656437C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3C14D4C5-6473-47B5-94E7-B7AA5FB9ED6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BC1197A2-1756-47EF-9960-B0DF6E4B38A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81C4DED7-82F8-45E0-9DA8-1038FF7439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C21566AD-ED1F-4521-AFF5-63B08D934B1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780139F-1F5B-4334-8AD2-B331836F674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C1F129C7-0C8A-4608-BDD9-7B5C97B9F90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38D61DCD-BA63-49D8-B92C-70C6AFDA51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CCDA43B1-C33A-43A4-AB21-784F589F980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8F6B4091-8716-42CA-A5BD-856CA93397E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99569E54-0B75-471A-9E34-6EB3B0A52F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8" authorId="0" shapeId="0" xr:uid="{45E5F76D-9FAA-4B2D-BB8F-1D7941B8FA0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0" authorId="0" shapeId="0" xr:uid="{F77497AF-47E5-49F3-96D2-899E054E406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2" authorId="0" shapeId="0" xr:uid="{AF8BA0EB-A6C3-446C-8203-183DCFD4AC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6" authorId="0" shapeId="0" xr:uid="{2DDE5ED4-DF0E-4690-9F94-06AF595EF97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8" authorId="0" shapeId="0" xr:uid="{0C518A47-CF45-40EC-9D0E-202F95AA56D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60" authorId="0" shapeId="0" xr:uid="{0D1BA3F4-88DA-4CD7-B585-1A101B4C311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64" authorId="0" shapeId="0" xr:uid="{A6305882-AA2B-4D38-A92D-4B0A91E975D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68" authorId="0" shapeId="0" xr:uid="{0E26497D-57E7-4E44-94E5-FF2E5D0AC1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0" authorId="0" shapeId="0" xr:uid="{9E391CD4-AE09-4421-922D-EF378139126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2" authorId="0" shapeId="0" xr:uid="{5CECDD95-AFA2-401B-9B4A-354F07CF212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4" authorId="0" shapeId="0" xr:uid="{8BFD516E-8AA7-4F04-9D8A-CFC3F842F2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6" authorId="0" shapeId="0" xr:uid="{F443C737-1280-4480-906D-EBA70DAC2E9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8" authorId="0" shapeId="0" xr:uid="{4AD35C99-DF4C-471F-87ED-EBAC1FF3010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0" authorId="0" shapeId="0" xr:uid="{C1B2A94A-73B4-4261-9A07-BB41BCDE085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2" authorId="1" shapeId="0" xr:uid="{7B2239E8-FD72-48C2-A869-2ECAF8E11D61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16' Fiberglass</t>
        </r>
      </text>
    </comment>
    <comment ref="G84" authorId="0" shapeId="0" xr:uid="{49AA9A7E-CEFB-40C9-AE55-B836999A41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6" authorId="0" shapeId="0" xr:uid="{00E6821E-4B8F-49F3-B6CE-63607D134CB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88" authorId="0" shapeId="0" xr:uid="{1B0BADAC-BAA9-46E2-8087-6758DC91C8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90" authorId="0" shapeId="0" xr:uid="{0DB42FA8-3692-4D76-875C-9C3D1153BC0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92" authorId="0" shapeId="0" xr:uid="{D61B0AEC-B95D-4AD9-9E6F-0488B192E5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Wheaton Pedestian
11' Fluted Steel Wheaton</t>
        </r>
      </text>
    </comment>
    <comment ref="G98" authorId="0" shapeId="0" xr:uid="{2AD72738-8AAA-4089-917D-CB85D568B80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0" authorId="0" shapeId="0" xr:uid="{59905D83-C39B-4A80-A656-CA416753833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2" authorId="0" shapeId="0" xr:uid="{CD443231-E8F2-412D-A4B0-BDC8C54CB3D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4" authorId="0" shapeId="0" xr:uid="{AAF17AA2-5E2C-447F-A1A8-E7C2FD991C5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6" authorId="0" shapeId="0" xr:uid="{5E05B2AB-8290-49A5-A3FC-D457C58E855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8" authorId="0" shapeId="0" xr:uid="{A4EA60CF-643C-4E3F-BADE-1B723B4C5B0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10" authorId="0" shapeId="0" xr:uid="{7BD391CA-2189-464F-9F38-48EDBD37E0A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</commentList>
</comments>
</file>

<file path=xl/sharedStrings.xml><?xml version="1.0" encoding="utf-8"?>
<sst xmlns="http://schemas.openxmlformats.org/spreadsheetml/2006/main" count="548" uniqueCount="259">
  <si>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</si>
  <si>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</si>
  <si>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</si>
  <si>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</si>
  <si>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</si>
  <si>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</si>
  <si>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</si>
  <si>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</si>
  <si>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</si>
  <si>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</si>
  <si>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</si>
  <si>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</si>
  <si>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</si>
  <si>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</si>
  <si>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</si>
  <si>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</si>
  <si>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</si>
  <si>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</si>
  <si>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Cobra-Head &amp; Pole #23 LED</t>
  </si>
  <si>
    <t>220222-101</t>
  </si>
  <si>
    <t>00003</t>
  </si>
  <si>
    <t>Colonial &amp; Pole #16 LED</t>
  </si>
  <si>
    <t>220313-101</t>
  </si>
  <si>
    <t>Artesian Drive</t>
  </si>
  <si>
    <t>05001</t>
  </si>
  <si>
    <t>220218-114</t>
  </si>
  <si>
    <t>Holberton Lane</t>
  </si>
  <si>
    <t>19004</t>
  </si>
  <si>
    <t>220218-115</t>
  </si>
  <si>
    <t>19002</t>
  </si>
  <si>
    <t>16' Black Fiberglass</t>
  </si>
  <si>
    <t>220308-107</t>
  </si>
  <si>
    <t>19001</t>
  </si>
  <si>
    <t>211210-104</t>
  </si>
  <si>
    <t>Drury Road</t>
  </si>
  <si>
    <t>02010</t>
  </si>
  <si>
    <t>220119-102</t>
  </si>
  <si>
    <t>Pewter Lane</t>
  </si>
  <si>
    <t>00004</t>
  </si>
  <si>
    <t>220201-108</t>
  </si>
  <si>
    <t>Buccaneer Court</t>
  </si>
  <si>
    <t>00002</t>
  </si>
  <si>
    <t>220314-110</t>
  </si>
  <si>
    <t>Evangeline Lane</t>
  </si>
  <si>
    <t>17004</t>
  </si>
  <si>
    <t>220311-103</t>
  </si>
  <si>
    <t>Richwood Lane</t>
  </si>
  <si>
    <t>03002</t>
  </si>
  <si>
    <t>211213-107</t>
  </si>
  <si>
    <t>Old Vic Boulevard</t>
  </si>
  <si>
    <t>17032</t>
  </si>
  <si>
    <t>220209-102</t>
  </si>
  <si>
    <t>Nolan Drive</t>
  </si>
  <si>
    <t>10022</t>
  </si>
  <si>
    <t>220207-124</t>
  </si>
  <si>
    <t>Vendome Drive</t>
  </si>
  <si>
    <t>09004</t>
  </si>
  <si>
    <t>220328-108</t>
  </si>
  <si>
    <t>Glen Court</t>
  </si>
  <si>
    <t>11001</t>
  </si>
  <si>
    <t>Colonial &amp; Pole #16 LED                                              (labor only, straightened pole)</t>
  </si>
  <si>
    <t>220328-109</t>
  </si>
  <si>
    <t>11005</t>
  </si>
  <si>
    <t>220328-110</t>
  </si>
  <si>
    <t>Falls Bridge Lane</t>
  </si>
  <si>
    <t>09016</t>
  </si>
  <si>
    <t>220328-103</t>
  </si>
  <si>
    <t>Trailbridge Drive</t>
  </si>
  <si>
    <t>12068</t>
  </si>
  <si>
    <t>220328-107</t>
  </si>
  <si>
    <t>Bentridge Avenue</t>
  </si>
  <si>
    <t>09005</t>
  </si>
  <si>
    <t>220328-101</t>
  </si>
  <si>
    <t>Winterset Drive</t>
  </si>
  <si>
    <t>09008</t>
  </si>
  <si>
    <t>220328-102</t>
  </si>
  <si>
    <t>Canfield Road</t>
  </si>
  <si>
    <t>11004</t>
  </si>
  <si>
    <t>220325-106</t>
  </si>
  <si>
    <t>Lily Stone Drive</t>
  </si>
  <si>
    <t>08002</t>
  </si>
  <si>
    <t>220308-101</t>
  </si>
  <si>
    <t>Riverton Street</t>
  </si>
  <si>
    <t>19005</t>
  </si>
  <si>
    <t>220317-102</t>
  </si>
  <si>
    <t>Stonegate Drive</t>
  </si>
  <si>
    <t>00029</t>
  </si>
  <si>
    <t>220317-103</t>
  </si>
  <si>
    <t>Redgate Drive</t>
  </si>
  <si>
    <t>15004</t>
  </si>
  <si>
    <t>220317-105</t>
  </si>
  <si>
    <t>Buccaneer Road</t>
  </si>
  <si>
    <t>12064</t>
  </si>
  <si>
    <t>220318-101</t>
  </si>
  <si>
    <t>00011</t>
  </si>
  <si>
    <t>220314-102</t>
  </si>
  <si>
    <t>Woodmont Avenue</t>
  </si>
  <si>
    <t>06022</t>
  </si>
  <si>
    <t>220311-102</t>
  </si>
  <si>
    <t>Gregg Court</t>
  </si>
  <si>
    <t>220302-109</t>
  </si>
  <si>
    <t>Great Seneca Highway</t>
  </si>
  <si>
    <t>11067</t>
  </si>
  <si>
    <t>220224-104</t>
  </si>
  <si>
    <t>Norbeck Road</t>
  </si>
  <si>
    <t>02092</t>
  </si>
  <si>
    <t>26' Aluminum Pendant</t>
  </si>
  <si>
    <t>220223-102</t>
  </si>
  <si>
    <t>Bitterroot Way</t>
  </si>
  <si>
    <t>15022</t>
  </si>
  <si>
    <t>220204-105</t>
  </si>
  <si>
    <t>Persimmon Tree Road</t>
  </si>
  <si>
    <t>09061</t>
  </si>
  <si>
    <t>220113-107</t>
  </si>
  <si>
    <t>Falls Chapel Way</t>
  </si>
  <si>
    <t>09059</t>
  </si>
  <si>
    <t>220129-103</t>
  </si>
  <si>
    <t>Greentree Road</t>
  </si>
  <si>
    <t>07072</t>
  </si>
  <si>
    <t>220118-104</t>
  </si>
  <si>
    <t>Hermleigh Road</t>
  </si>
  <si>
    <t>00205</t>
  </si>
  <si>
    <t>220222-110</t>
  </si>
  <si>
    <t>Sonata Way</t>
  </si>
  <si>
    <t>220324-103</t>
  </si>
  <si>
    <t>Mill Pond Terrace</t>
  </si>
  <si>
    <t>20001</t>
  </si>
  <si>
    <t>220228-103</t>
  </si>
  <si>
    <t>Gold Mine Place</t>
  </si>
  <si>
    <t>Contemporary Post Top &amp; Pole #15</t>
  </si>
  <si>
    <t>220315-118</t>
  </si>
  <si>
    <t>Glennon Drive</t>
  </si>
  <si>
    <t>07004</t>
  </si>
  <si>
    <t>220318-104</t>
  </si>
  <si>
    <t>East Village Avenue</t>
  </si>
  <si>
    <t>07071</t>
  </si>
  <si>
    <t>220318-105</t>
  </si>
  <si>
    <t>07074</t>
  </si>
  <si>
    <t>220318-107</t>
  </si>
  <si>
    <t>15071</t>
  </si>
  <si>
    <t>220315-103</t>
  </si>
  <si>
    <t>Blueridge Avenue</t>
  </si>
  <si>
    <t>01009</t>
  </si>
  <si>
    <t>Contemporary Post Top &amp; Pole #30</t>
  </si>
  <si>
    <t>220329-102</t>
  </si>
  <si>
    <t>15037</t>
  </si>
  <si>
    <t>220328-111</t>
  </si>
  <si>
    <t>Donegal Court</t>
  </si>
  <si>
    <t>10004</t>
  </si>
  <si>
    <t>220328-123</t>
  </si>
  <si>
    <t>03017</t>
  </si>
  <si>
    <t>220330-104</t>
  </si>
  <si>
    <t>Brushwood Way</t>
  </si>
  <si>
    <t>13003</t>
  </si>
  <si>
    <t>220330-103</t>
  </si>
  <si>
    <t>Stonebarn Lane</t>
  </si>
  <si>
    <t>13007</t>
  </si>
  <si>
    <t>220328-116</t>
  </si>
  <si>
    <t>Broomall Lane</t>
  </si>
  <si>
    <t>14022</t>
  </si>
  <si>
    <t>220330-106</t>
  </si>
  <si>
    <t>Maidstone Lane</t>
  </si>
  <si>
    <t>220330-107</t>
  </si>
  <si>
    <t>13009</t>
  </si>
  <si>
    <t>220307-104</t>
  </si>
  <si>
    <t>Main Street</t>
  </si>
  <si>
    <t>Damascus Vehicular &amp; Pole #31</t>
  </si>
  <si>
    <t>220307-105</t>
  </si>
  <si>
    <t>Ridge Road</t>
  </si>
  <si>
    <t>26016</t>
  </si>
  <si>
    <t>12' Aluminum Damascus</t>
  </si>
  <si>
    <t>220329-104</t>
  </si>
  <si>
    <t>Woodington Drive</t>
  </si>
  <si>
    <t>09002</t>
  </si>
  <si>
    <t>Retrofitting Existing Foundation, EA</t>
  </si>
  <si>
    <t>220228-101</t>
  </si>
  <si>
    <t>Pershing Drive</t>
  </si>
  <si>
    <t>08006</t>
  </si>
  <si>
    <t>Washington Globe</t>
  </si>
  <si>
    <t>220219-103</t>
  </si>
  <si>
    <t>Fern Street</t>
  </si>
  <si>
    <t>Contemporary Post Top (Black for Wheaton Ped)</t>
  </si>
  <si>
    <t>220315-104</t>
  </si>
  <si>
    <t>Winesap Drive</t>
  </si>
  <si>
    <t>15023</t>
  </si>
  <si>
    <t>Replace all wires between splicebox and luminaire, paid for per light in EA</t>
  </si>
  <si>
    <t>Servicing and Relamping</t>
  </si>
  <si>
    <t>Various</t>
  </si>
  <si>
    <t>Colonial Post Tops (30 x $14)</t>
  </si>
  <si>
    <t>Colonial Post Tops (6 x $14)</t>
  </si>
  <si>
    <t>Bethesda Globe (1 x $14)</t>
  </si>
  <si>
    <t>Cobra Head (1 x $14)</t>
  </si>
  <si>
    <t>Washington Globes (10 x $14)</t>
  </si>
  <si>
    <t>Colonial Post Tops (25 x $14)</t>
  </si>
  <si>
    <t>Washington Globes (27 x $14)</t>
  </si>
  <si>
    <t>Cobra Head (2 x $14)</t>
  </si>
  <si>
    <t xml:space="preserve"> RESIDENTS INFO </t>
  </si>
  <si>
    <t xml:space="preserve"> NOTES </t>
  </si>
  <si>
    <t xml:space="preserve">CBD  </t>
  </si>
  <si>
    <t>No</t>
  </si>
  <si>
    <t>Replaced Fixture &amp; Pole</t>
  </si>
  <si>
    <t>No Contact</t>
  </si>
  <si>
    <t>meo.outsa@montgomerycountymd.gov</t>
  </si>
  <si>
    <t>Replaced Pole Only</t>
  </si>
  <si>
    <t xml:space="preserve"> </t>
  </si>
  <si>
    <t>Susan Outsa</t>
  </si>
  <si>
    <t>David Troutner</t>
  </si>
  <si>
    <t>davetroutner@aol.com</t>
  </si>
  <si>
    <t>Anthony Serra</t>
  </si>
  <si>
    <t>tonyjserra@gmail.com</t>
  </si>
  <si>
    <t>Donna Gerstel</t>
  </si>
  <si>
    <t>thegerstels@verizon.net</t>
  </si>
  <si>
    <t>Robert Rodriguez</t>
  </si>
  <si>
    <t>jbgman32@gmail.com</t>
  </si>
  <si>
    <t>Lindsay Jankowitz 301-379-3489</t>
  </si>
  <si>
    <t>lfitzgerald09@gmail.com</t>
  </si>
  <si>
    <t>cplmv</t>
  </si>
  <si>
    <t>cplmv8983@gmail.com</t>
  </si>
  <si>
    <t>Clenente Cascio 301-213-0593</t>
  </si>
  <si>
    <t>Barbara Dean 301-706-8100</t>
  </si>
  <si>
    <t>aladrodean@verizon.net</t>
  </si>
  <si>
    <t>Marjorie Pal 301-469-0347</t>
  </si>
  <si>
    <t>marjorie_pal@yahoo.com</t>
  </si>
  <si>
    <t>Straightened Pole(Labor only)</t>
  </si>
  <si>
    <t>Bethesda</t>
  </si>
  <si>
    <t>Retro-fitted the Foundation</t>
  </si>
  <si>
    <t xml:space="preserve">Jeff Wong </t>
  </si>
  <si>
    <t>mrjeffwong@gmail.com</t>
  </si>
  <si>
    <t>Ellen Rubin 301-580-5113</t>
  </si>
  <si>
    <t>4rubin@verizon.net</t>
  </si>
  <si>
    <t>Noam Parness</t>
  </si>
  <si>
    <t>noamparn@yahoo.com</t>
  </si>
  <si>
    <t>Marsha Croley 301-754-0534</t>
  </si>
  <si>
    <t>Mary Ann Calderone</t>
  </si>
  <si>
    <t>mac20315@yahoo.com</t>
  </si>
  <si>
    <t>John Decaro 202-880-9122</t>
  </si>
  <si>
    <t>decaroj@gmail.com</t>
  </si>
  <si>
    <t>Wang Koon 301-469-9641</t>
  </si>
  <si>
    <t>wkkoon29@yahoo.com</t>
  </si>
  <si>
    <t>Stephen Slone 301-788-0732</t>
  </si>
  <si>
    <t>stephen_slone@avalonbay.com</t>
  </si>
  <si>
    <t>Wheaton</t>
  </si>
  <si>
    <t>Nicholas Stonestreet</t>
  </si>
  <si>
    <t>nicholasstonestreet@yahoo.com</t>
  </si>
  <si>
    <t>RESIDENTS INFO</t>
  </si>
  <si>
    <t>NOTES</t>
  </si>
  <si>
    <t>Debra Perlmutter</t>
  </si>
  <si>
    <t>3/28/2022 - Retro-fitted the Foundation</t>
  </si>
  <si>
    <t>3/24/2022 - Retro-fitted the Foundation</t>
  </si>
  <si>
    <t>09114</t>
  </si>
  <si>
    <t>Granby Court</t>
  </si>
  <si>
    <t>Susan Outsa 240-777-2174</t>
  </si>
  <si>
    <t>Silver Spring</t>
  </si>
  <si>
    <t>Repaired Wiring 3/28/2022</t>
  </si>
  <si>
    <t>Mary Lang 301-977-7203</t>
  </si>
  <si>
    <t>Rodney.hughes@montgomerycountymd.gov</t>
  </si>
  <si>
    <t>Replaced Fixture</t>
  </si>
  <si>
    <t>CONTROL ID</t>
  </si>
  <si>
    <t>WATTAGE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</si>
</sst>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49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164" fontId="5" fillId="0" borderId="4" xfId="3" applyNumberFormat="1" applyFont="1" applyBorder="1"/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44" fontId="4" fillId="0" borderId="8" xfId="3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164" fontId="5" fillId="0" borderId="9" xfId="3" applyNumberFormat="1" applyFont="1" applyBorder="1"/>
    <xf numFmtId="0" fontId="1" fillId="0" borderId="3" xfId="2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1" fillId="4" borderId="2" xfId="2" applyFont="1" applyFill="1" applyBorder="1" applyAlignment="1">
      <alignment horizontal="center" vertical="center"/>
    </xf>
    <xf numFmtId="14" fontId="1" fillId="4" borderId="2" xfId="2" applyNumberFormat="1" applyFill="1" applyBorder="1" applyAlignment="1">
      <alignment horizontal="center" vertical="center"/>
    </xf>
    <xf numFmtId="0" fontId="1" fillId="4" borderId="2" xfId="2" applyFill="1" applyBorder="1" applyAlignment="1">
      <alignment horizontal="center"/>
    </xf>
    <xf numFmtId="0" fontId="17" fillId="4" borderId="3" xfId="5" applyFont="1" applyFill="1" applyBorder="1" applyAlignment="1">
      <alignment horizontal="center"/>
    </xf>
    <xf numFmtId="0" fontId="1" fillId="4" borderId="3" xfId="2" applyFill="1" applyBorder="1" applyAlignment="1">
      <alignment horizontal="center" vertical="center"/>
    </xf>
    <xf numFmtId="0" fontId="1" fillId="4" borderId="3" xfId="2" applyFill="1" applyBorder="1" applyAlignment="1">
      <alignment horizontal="center"/>
    </xf>
    <xf numFmtId="0" fontId="11" fillId="0" borderId="2" xfId="2" applyFont="1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/>
    </xf>
    <xf numFmtId="0" fontId="17" fillId="0" borderId="3" xfId="5" applyFont="1" applyBorder="1" applyAlignment="1">
      <alignment horizontal="center" vertical="center"/>
    </xf>
    <xf numFmtId="0" fontId="1" fillId="0" borderId="3" xfId="2" applyBorder="1" applyAlignment="1">
      <alignment horizontal="center"/>
    </xf>
    <xf numFmtId="0" fontId="17" fillId="0" borderId="3" xfId="5" applyFont="1" applyBorder="1"/>
    <xf numFmtId="0" fontId="17" fillId="4" borderId="3" xfId="5" applyFont="1" applyFill="1" applyBorder="1"/>
    <xf numFmtId="0" fontId="17" fillId="0" borderId="3" xfId="5" applyFont="1" applyBorder="1" applyAlignment="1">
      <alignment horizontal="center"/>
    </xf>
    <xf numFmtId="0" fontId="1" fillId="4" borderId="2" xfId="2" applyFill="1" applyBorder="1" applyAlignment="1">
      <alignment horizontal="center" vertical="center"/>
    </xf>
    <xf numFmtId="0" fontId="16" fillId="4" borderId="3" xfId="5" applyFill="1" applyBorder="1" applyAlignment="1">
      <alignment horizontal="center" vertical="center"/>
    </xf>
    <xf numFmtId="14" fontId="1" fillId="0" borderId="2" xfId="4" applyNumberFormat="1" applyBorder="1" applyAlignment="1">
      <alignment horizontal="center" vertical="center"/>
    </xf>
    <xf numFmtId="0" fontId="1" fillId="0" borderId="10" xfId="4" applyBorder="1" applyAlignment="1">
      <alignment horizontal="center" wrapText="1"/>
    </xf>
    <xf numFmtId="0" fontId="16" fillId="0" borderId="3" xfId="5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16" fillId="4" borderId="3" xfId="5" applyFill="1" applyBorder="1" applyAlignment="1">
      <alignment horizontal="center"/>
    </xf>
    <xf numFmtId="0" fontId="16" fillId="0" borderId="3" xfId="5" applyBorder="1" applyAlignment="1">
      <alignment horizontal="center"/>
    </xf>
    <xf numFmtId="0" fontId="0" fillId="0" borderId="3" xfId="2" applyFont="1" applyBorder="1" applyAlignment="1">
      <alignment horizontal="center" vertical="center"/>
    </xf>
    <xf numFmtId="0" fontId="0" fillId="0" borderId="2" xfId="2" applyFont="1" applyBorder="1" applyAlignment="1">
      <alignment horizontal="center"/>
    </xf>
    <xf numFmtId="0" fontId="0" fillId="4" borderId="3" xfId="2" applyFont="1" applyFill="1" applyBorder="1" applyAlignment="1">
      <alignment horizontal="center" vertical="center"/>
    </xf>
    <xf numFmtId="0" fontId="0" fillId="4" borderId="2" xfId="2" applyFont="1" applyFill="1" applyBorder="1" applyAlignment="1">
      <alignment horizontal="center"/>
    </xf>
    <xf numFmtId="0" fontId="6" fillId="5" borderId="1" xfId="2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7" fillId="4" borderId="2" xfId="5" applyFont="1" applyFill="1" applyBorder="1" applyAlignment="1">
      <alignment horizontal="center" vertical="center"/>
    </xf>
    <xf numFmtId="0" fontId="17" fillId="4" borderId="3" xfId="5" applyFont="1" applyFill="1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6" fillId="0" borderId="2" xfId="5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4" borderId="2" xfId="2" applyFill="1" applyBorder="1" applyAlignment="1">
      <alignment horizontal="center" vertical="center"/>
    </xf>
    <xf numFmtId="0" fontId="1" fillId="4" borderId="3" xfId="2" applyFill="1" applyBorder="1" applyAlignment="1">
      <alignment horizontal="center" vertical="center"/>
    </xf>
    <xf numFmtId="0" fontId="1" fillId="4" borderId="2" xfId="2" applyFill="1" applyBorder="1" applyAlignment="1">
      <alignment horizontal="center" vertical="center" wrapText="1"/>
    </xf>
    <xf numFmtId="0" fontId="1" fillId="4" borderId="3" xfId="2" applyFill="1" applyBorder="1" applyAlignment="1">
      <alignment horizontal="center" vertical="center" wrapText="1"/>
    </xf>
    <xf numFmtId="0" fontId="1" fillId="4" borderId="2" xfId="2" applyFill="1" applyBorder="1" applyAlignment="1">
      <alignment vertical="center" wrapText="1"/>
    </xf>
    <xf numFmtId="0" fontId="1" fillId="4" borderId="3" xfId="2" applyFill="1" applyBorder="1" applyAlignment="1">
      <alignment vertical="center" wrapText="1"/>
    </xf>
    <xf numFmtId="49" fontId="1" fillId="4" borderId="2" xfId="2" applyNumberFormat="1" applyFill="1" applyBorder="1" applyAlignment="1">
      <alignment horizontal="center" vertical="center" wrapText="1"/>
    </xf>
    <xf numFmtId="49" fontId="1" fillId="4" borderId="3" xfId="2" applyNumberFormat="1" applyFill="1" applyBorder="1" applyAlignment="1">
      <alignment horizontal="center" vertical="center" wrapText="1"/>
    </xf>
    <xf numFmtId="14" fontId="1" fillId="4" borderId="2" xfId="2" applyNumberFormat="1" applyFill="1" applyBorder="1" applyAlignment="1">
      <alignment horizontal="center" vertical="center" wrapText="1"/>
    </xf>
    <xf numFmtId="14" fontId="1" fillId="4" borderId="3" xfId="2" applyNumberFormat="1" applyFill="1" applyBorder="1" applyAlignment="1">
      <alignment horizontal="center" vertical="center" wrapText="1"/>
    </xf>
    <xf numFmtId="0" fontId="1" fillId="4" borderId="1" xfId="4" applyFill="1" applyBorder="1" applyAlignment="1">
      <alignment horizontal="center" vertical="center"/>
    </xf>
    <xf numFmtId="0" fontId="1" fillId="4" borderId="1" xfId="4" applyFill="1" applyBorder="1" applyAlignment="1">
      <alignment horizontal="left" vertical="center" wrapText="1"/>
    </xf>
    <xf numFmtId="44" fontId="1" fillId="4" borderId="2" xfId="4" applyNumberFormat="1" applyFill="1" applyBorder="1" applyAlignment="1">
      <alignment horizontal="center" vertical="center"/>
    </xf>
    <xf numFmtId="0" fontId="1" fillId="4" borderId="3" xfId="4" applyFill="1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4" applyBorder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2" xfId="1" applyBorder="1" applyAlignment="1">
      <alignment horizontal="center" vertical="center"/>
    </xf>
    <xf numFmtId="44" fontId="1" fillId="0" borderId="3" xfId="1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1" fillId="0" borderId="1" xfId="4" applyBorder="1" applyAlignment="1">
      <alignment horizontal="center" vertical="center" wrapText="1"/>
    </xf>
    <xf numFmtId="0" fontId="1" fillId="0" borderId="0" xfId="2" applyAlignment="1">
      <alignment vertical="top"/>
    </xf>
    <xf numFmtId="0" fontId="1" fillId="0" borderId="1" xfId="2" applyBorder="1" applyAlignment="1">
      <alignment horizontal="center" vertical="center" wrapText="1"/>
    </xf>
  </cellXfs>
  <cellStyles count="6">
    <cellStyle name="Currency" xfId="1" builtinId="4"/>
    <cellStyle name="Currency 3" xfId="3" xr:uid="{67EE55B2-8050-4DD1-A98A-481B05437EF6}"/>
    <cellStyle name="Hyperlink" xfId="5" builtinId="8"/>
    <cellStyle name="Normal" xfId="0" builtinId="0"/>
    <cellStyle name="Normal 2" xfId="4" xr:uid="{4304F295-523C-4C5D-A75C-51012119101E}"/>
    <cellStyle name="Normal 5" xfId="2" xr:uid="{C3FCF12B-3713-4C60-9AE6-12210B3360F7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180975</xdr:colOff>
      <xdr:row>6</xdr:row>
      <xdr:rowOff>171312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689732" cy="13143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166245</xdr:rowOff>
    </xdr:from>
    <xdr:to>
      <xdr:col>2</xdr:col>
      <xdr:colOff>238126</xdr:colOff>
      <xdr:row>133</xdr:row>
      <xdr:rowOff>66676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4A5AC5-7CEC-4553-A102-D66F30AA8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0" y="24378795"/>
          <a:ext cx="2028826" cy="1681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eo.outsa@montgomerycountymd.gov" TargetMode="External"/><Relationship Id="rId13" Type="http://schemas.openxmlformats.org/officeDocument/2006/relationships/hyperlink" Target="mailto:mrjeffwong@gmail.com" TargetMode="External"/><Relationship Id="rId18" Type="http://schemas.openxmlformats.org/officeDocument/2006/relationships/hyperlink" Target="mailto:mac20315@yahoo.com" TargetMode="External"/><Relationship Id="rId26" Type="http://schemas.openxmlformats.org/officeDocument/2006/relationships/hyperlink" Target="mailto:Rodney.hughes@montgomerycountymd.gov" TargetMode="External"/><Relationship Id="rId3" Type="http://schemas.openxmlformats.org/officeDocument/2006/relationships/hyperlink" Target="mailto:davetroutner@aol.com" TargetMode="External"/><Relationship Id="rId21" Type="http://schemas.openxmlformats.org/officeDocument/2006/relationships/hyperlink" Target="mailto:meo.outsa@montgomerycountymd.gov" TargetMode="External"/><Relationship Id="rId7" Type="http://schemas.openxmlformats.org/officeDocument/2006/relationships/hyperlink" Target="mailto:jbgman32@gmail.com" TargetMode="External"/><Relationship Id="rId12" Type="http://schemas.openxmlformats.org/officeDocument/2006/relationships/hyperlink" Target="mailto:marjorie_pal@yahoo.com" TargetMode="External"/><Relationship Id="rId17" Type="http://schemas.openxmlformats.org/officeDocument/2006/relationships/hyperlink" Target="mailto:noamparn@yahoo.com" TargetMode="External"/><Relationship Id="rId25" Type="http://schemas.openxmlformats.org/officeDocument/2006/relationships/hyperlink" Target="mailto:nicholasstonestreet@yahoo.com" TargetMode="External"/><Relationship Id="rId2" Type="http://schemas.openxmlformats.org/officeDocument/2006/relationships/hyperlink" Target="mailto:meo.outsa@montgomerycountymd.gov" TargetMode="External"/><Relationship Id="rId16" Type="http://schemas.openxmlformats.org/officeDocument/2006/relationships/hyperlink" Target="mailto:4rubin@verizon.net" TargetMode="External"/><Relationship Id="rId20" Type="http://schemas.openxmlformats.org/officeDocument/2006/relationships/hyperlink" Target="mailto:wkkoon29@yahoo.com" TargetMode="External"/><Relationship Id="rId29" Type="http://schemas.openxmlformats.org/officeDocument/2006/relationships/vmlDrawing" Target="../drawings/vmlDrawing1.vml"/><Relationship Id="rId1" Type="http://schemas.openxmlformats.org/officeDocument/2006/relationships/hyperlink" Target="mailto:meo.outsa@montgomerycountymd.gov" TargetMode="External"/><Relationship Id="rId6" Type="http://schemas.openxmlformats.org/officeDocument/2006/relationships/hyperlink" Target="mailto:thegerstels@verizon.net" TargetMode="External"/><Relationship Id="rId11" Type="http://schemas.openxmlformats.org/officeDocument/2006/relationships/hyperlink" Target="mailto:aladrodean@verizon.net" TargetMode="External"/><Relationship Id="rId24" Type="http://schemas.openxmlformats.org/officeDocument/2006/relationships/hyperlink" Target="mailto:meo.outsa@montgomerycountymd.gov" TargetMode="External"/><Relationship Id="rId5" Type="http://schemas.openxmlformats.org/officeDocument/2006/relationships/hyperlink" Target="mailto:thegerstels@verizon.net" TargetMode="External"/><Relationship Id="rId15" Type="http://schemas.openxmlformats.org/officeDocument/2006/relationships/hyperlink" Target="mailto:meo.outsa@montgomerycountymd.gov" TargetMode="External"/><Relationship Id="rId23" Type="http://schemas.openxmlformats.org/officeDocument/2006/relationships/hyperlink" Target="mailto:stephen_slone@avalonbay.com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mailto:cplmv8983@gmail.com" TargetMode="External"/><Relationship Id="rId19" Type="http://schemas.openxmlformats.org/officeDocument/2006/relationships/hyperlink" Target="mailto:decaroj@gmail.com" TargetMode="External"/><Relationship Id="rId4" Type="http://schemas.openxmlformats.org/officeDocument/2006/relationships/hyperlink" Target="mailto:tonyjserra@gmail.com" TargetMode="External"/><Relationship Id="rId9" Type="http://schemas.openxmlformats.org/officeDocument/2006/relationships/hyperlink" Target="mailto:lfitzgerald09@gmail.com" TargetMode="External"/><Relationship Id="rId14" Type="http://schemas.openxmlformats.org/officeDocument/2006/relationships/hyperlink" Target="mailto:meo.outsa@montgomerycountymd.gov" TargetMode="External"/><Relationship Id="rId22" Type="http://schemas.openxmlformats.org/officeDocument/2006/relationships/hyperlink" Target="mailto:meo.outsa@montgomerycountymd.gov" TargetMode="External"/><Relationship Id="rId27" Type="http://schemas.openxmlformats.org/officeDocument/2006/relationships/printerSettings" Target="../printerSettings/printerSettings1.bin"/><Relationship Id="rId3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N183"/>
  <sheetViews>
    <sheetView tabSelected="1" zoomScale="80" zoomScaleNormal="80" workbookViewId="0">
      <selection activeCell="M82" sqref="M82:M83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40.7109375" style="1" customWidth="1"/>
    <col min="10" max="10" width="28.5703125" style="1" customWidth="1"/>
    <col min="11" max="11" width="20.5703125" style="1" customWidth="1"/>
    <col min="12" max="12" width="18.42578125" style="1" customWidth="1"/>
    <col min="13" max="13" width="15.5703125" style="1" customWidth="1"/>
    <col min="14" max="16384" width="9.140625" style="1"/>
  </cols>
  <sheetData>
    <row r="1" spans="1:13" ht="47.25" customHeight="1" x14ac:dyDescent="0.25">
      <c r="A1" s="97" t="s">
        <v>0</v>
      </c>
      <c r="B1" s="97"/>
      <c r="C1" s="97"/>
      <c r="D1" s="97"/>
      <c r="E1" s="97"/>
      <c r="F1" s="97"/>
      <c r="G1" s="97"/>
      <c r="H1" s="97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98" t="s">
        <v>1</v>
      </c>
      <c r="F3" s="98"/>
      <c r="G3" s="7">
        <v>44652</v>
      </c>
      <c r="H3" s="6"/>
      <c r="J3" s="2"/>
      <c r="K3" s="2"/>
    </row>
    <row r="4" spans="1:13" x14ac:dyDescent="0.25">
      <c r="A4" s="3"/>
      <c r="B4" s="2"/>
      <c r="C4" s="2"/>
      <c r="D4" s="4"/>
      <c r="E4" s="99" t="s">
        <v>2</v>
      </c>
      <c r="F4" s="99"/>
      <c r="G4" s="8"/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100" t="s">
        <v>4</v>
      </c>
      <c r="C6" s="100"/>
      <c r="D6" s="100"/>
      <c r="E6" s="100"/>
      <c r="F6" s="100"/>
      <c r="G6" s="100"/>
      <c r="H6" s="100"/>
      <c r="I6" s="2"/>
      <c r="J6" s="2"/>
      <c r="K6" s="2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58" t="s">
        <v>196</v>
      </c>
      <c r="J7" s="59" t="s">
        <v>197</v>
      </c>
      <c r="K7" s="60" t="s">
        <v>198</v>
      </c>
      <c r="L7" s="58" t="s">
        <v>5</v>
      </c>
      <c r="M7" s="58" t="s">
        <v>5</v>
      </c>
    </row>
    <row r="8" spans="1:13" x14ac:dyDescent="0.25">
      <c r="A8" s="101">
        <v>1</v>
      </c>
      <c r="B8" s="103" t="s">
        <v>19</v>
      </c>
      <c r="C8" s="105" t="s">
        <v>250</v>
      </c>
      <c r="D8" s="107" t="s">
        <v>20</v>
      </c>
      <c r="E8" s="109">
        <v>44636</v>
      </c>
      <c r="F8" s="111">
        <v>36</v>
      </c>
      <c r="G8" s="112" t="s">
        <v>21</v>
      </c>
      <c r="H8" s="113">
        <v>1125</v>
      </c>
      <c r="I8" s="61" t="s">
        <v>205</v>
      </c>
      <c r="J8" s="62">
        <v>44636</v>
      </c>
      <c r="K8" s="63" t="s">
        <v>199</v>
      </c>
      <c r="L8" s="103">
        <v>13836</v>
      </c>
      <c r="M8" s="103">
        <v>70</v>
      </c>
    </row>
    <row r="9" spans="1:13" x14ac:dyDescent="0.25">
      <c r="A9" s="102"/>
      <c r="B9" s="104"/>
      <c r="C9" s="106"/>
      <c r="D9" s="108"/>
      <c r="E9" s="110"/>
      <c r="F9" s="111"/>
      <c r="G9" s="112"/>
      <c r="H9" s="114"/>
      <c r="I9" s="82" t="s">
        <v>202</v>
      </c>
      <c r="J9" s="65" t="s">
        <v>200</v>
      </c>
      <c r="K9" s="66"/>
      <c r="L9" s="104"/>
      <c r="M9" s="104"/>
    </row>
    <row r="10" spans="1:13" x14ac:dyDescent="0.25">
      <c r="A10" s="101">
        <v>2</v>
      </c>
      <c r="B10" s="103" t="s">
        <v>22</v>
      </c>
      <c r="C10" s="105" t="s">
        <v>23</v>
      </c>
      <c r="D10" s="107" t="s">
        <v>24</v>
      </c>
      <c r="E10" s="109">
        <v>44636</v>
      </c>
      <c r="F10" s="111">
        <v>36</v>
      </c>
      <c r="G10" s="112" t="s">
        <v>21</v>
      </c>
      <c r="H10" s="113">
        <v>1125</v>
      </c>
      <c r="I10" s="67" t="s">
        <v>206</v>
      </c>
      <c r="J10" s="68">
        <v>44636</v>
      </c>
      <c r="K10" s="69" t="s">
        <v>199</v>
      </c>
      <c r="L10" s="103">
        <v>15775</v>
      </c>
      <c r="M10" s="103">
        <v>70</v>
      </c>
    </row>
    <row r="11" spans="1:13" x14ac:dyDescent="0.25">
      <c r="A11" s="102"/>
      <c r="B11" s="104"/>
      <c r="C11" s="106"/>
      <c r="D11" s="108"/>
      <c r="E11" s="110"/>
      <c r="F11" s="111"/>
      <c r="G11" s="112"/>
      <c r="H11" s="114"/>
      <c r="I11" s="79" t="s">
        <v>207</v>
      </c>
      <c r="J11" s="57" t="s">
        <v>200</v>
      </c>
      <c r="K11" s="71"/>
      <c r="L11" s="104"/>
      <c r="M11" s="104"/>
    </row>
    <row r="12" spans="1:13" ht="15" customHeight="1" x14ac:dyDescent="0.25">
      <c r="A12" s="101">
        <v>3</v>
      </c>
      <c r="B12" s="103" t="s">
        <v>25</v>
      </c>
      <c r="C12" s="105" t="s">
        <v>26</v>
      </c>
      <c r="D12" s="107" t="s">
        <v>27</v>
      </c>
      <c r="E12" s="109">
        <v>44636</v>
      </c>
      <c r="F12" s="111">
        <v>36</v>
      </c>
      <c r="G12" s="112" t="s">
        <v>21</v>
      </c>
      <c r="H12" s="113">
        <v>1125</v>
      </c>
      <c r="I12" s="67" t="s">
        <v>208</v>
      </c>
      <c r="J12" s="68">
        <v>44636</v>
      </c>
      <c r="K12" s="69" t="s">
        <v>199</v>
      </c>
      <c r="L12" s="103">
        <v>16682</v>
      </c>
      <c r="M12" s="103">
        <v>70</v>
      </c>
    </row>
    <row r="13" spans="1:13" x14ac:dyDescent="0.25">
      <c r="A13" s="102"/>
      <c r="B13" s="104"/>
      <c r="C13" s="106"/>
      <c r="D13" s="108"/>
      <c r="E13" s="110"/>
      <c r="F13" s="111"/>
      <c r="G13" s="112"/>
      <c r="H13" s="114"/>
      <c r="I13" s="79" t="s">
        <v>209</v>
      </c>
      <c r="J13" s="57" t="s">
        <v>200</v>
      </c>
      <c r="K13" s="71"/>
      <c r="L13" s="104"/>
      <c r="M13" s="104"/>
    </row>
    <row r="14" spans="1:13" ht="15" customHeight="1" x14ac:dyDescent="0.25">
      <c r="A14" s="101">
        <v>4</v>
      </c>
      <c r="B14" s="103" t="s">
        <v>28</v>
      </c>
      <c r="C14" s="105" t="s">
        <v>26</v>
      </c>
      <c r="D14" s="107" t="s">
        <v>29</v>
      </c>
      <c r="E14" s="109">
        <v>44636</v>
      </c>
      <c r="F14" s="111">
        <v>16</v>
      </c>
      <c r="G14" s="112" t="s">
        <v>30</v>
      </c>
      <c r="H14" s="115">
        <v>680</v>
      </c>
      <c r="I14" s="61" t="s">
        <v>210</v>
      </c>
      <c r="J14" s="62">
        <v>44636</v>
      </c>
      <c r="K14" s="63" t="s">
        <v>199</v>
      </c>
      <c r="L14" s="103">
        <v>16680</v>
      </c>
      <c r="M14" s="103">
        <v>70</v>
      </c>
    </row>
    <row r="15" spans="1:13" x14ac:dyDescent="0.25">
      <c r="A15" s="102"/>
      <c r="B15" s="104"/>
      <c r="C15" s="106"/>
      <c r="D15" s="108"/>
      <c r="E15" s="110"/>
      <c r="F15" s="111"/>
      <c r="G15" s="112"/>
      <c r="H15" s="111"/>
      <c r="I15" s="76" t="s">
        <v>211</v>
      </c>
      <c r="J15" s="65" t="s">
        <v>203</v>
      </c>
      <c r="K15" s="66"/>
      <c r="L15" s="104"/>
      <c r="M15" s="104"/>
    </row>
    <row r="16" spans="1:13" x14ac:dyDescent="0.25">
      <c r="A16" s="101">
        <v>5</v>
      </c>
      <c r="B16" s="103" t="s">
        <v>31</v>
      </c>
      <c r="C16" s="105" t="s">
        <v>26</v>
      </c>
      <c r="D16" s="107" t="s">
        <v>32</v>
      </c>
      <c r="E16" s="109">
        <v>44636</v>
      </c>
      <c r="F16" s="111">
        <v>36</v>
      </c>
      <c r="G16" s="112" t="s">
        <v>21</v>
      </c>
      <c r="H16" s="113">
        <v>1125</v>
      </c>
      <c r="I16" s="67" t="s">
        <v>210</v>
      </c>
      <c r="J16" s="68">
        <v>44636</v>
      </c>
      <c r="K16" s="69" t="s">
        <v>199</v>
      </c>
      <c r="L16" s="103">
        <v>16679</v>
      </c>
      <c r="M16" s="103">
        <v>70</v>
      </c>
    </row>
    <row r="17" spans="1:13" x14ac:dyDescent="0.25">
      <c r="A17" s="102"/>
      <c r="B17" s="104"/>
      <c r="C17" s="106"/>
      <c r="D17" s="108"/>
      <c r="E17" s="110"/>
      <c r="F17" s="111"/>
      <c r="G17" s="112"/>
      <c r="H17" s="114"/>
      <c r="I17" s="79" t="s">
        <v>211</v>
      </c>
      <c r="J17" s="57" t="s">
        <v>200</v>
      </c>
      <c r="K17" s="71"/>
      <c r="L17" s="104"/>
      <c r="M17" s="104"/>
    </row>
    <row r="18" spans="1:13" x14ac:dyDescent="0.25">
      <c r="A18" s="116">
        <v>6</v>
      </c>
      <c r="B18" s="118" t="s">
        <v>33</v>
      </c>
      <c r="C18" s="120" t="s">
        <v>34</v>
      </c>
      <c r="D18" s="122" t="s">
        <v>35</v>
      </c>
      <c r="E18" s="124">
        <v>44637</v>
      </c>
      <c r="F18" s="126">
        <v>16</v>
      </c>
      <c r="G18" s="127" t="s">
        <v>21</v>
      </c>
      <c r="H18" s="128">
        <v>1125</v>
      </c>
      <c r="I18" s="61" t="s">
        <v>212</v>
      </c>
      <c r="J18" s="62">
        <v>44637</v>
      </c>
      <c r="K18" s="63" t="s">
        <v>199</v>
      </c>
      <c r="L18" s="103">
        <v>1880</v>
      </c>
      <c r="M18" s="103">
        <v>70</v>
      </c>
    </row>
    <row r="19" spans="1:13" x14ac:dyDescent="0.25">
      <c r="A19" s="117"/>
      <c r="B19" s="119"/>
      <c r="C19" s="121"/>
      <c r="D19" s="123"/>
      <c r="E19" s="125"/>
      <c r="F19" s="126"/>
      <c r="G19" s="127"/>
      <c r="H19" s="129"/>
      <c r="I19" s="76" t="s">
        <v>213</v>
      </c>
      <c r="J19" s="65" t="s">
        <v>203</v>
      </c>
      <c r="K19" s="66"/>
      <c r="L19" s="104"/>
      <c r="M19" s="104"/>
    </row>
    <row r="20" spans="1:13" x14ac:dyDescent="0.25">
      <c r="A20" s="116">
        <v>7</v>
      </c>
      <c r="B20" s="103" t="s">
        <v>36</v>
      </c>
      <c r="C20" s="130" t="s">
        <v>37</v>
      </c>
      <c r="D20" s="107" t="s">
        <v>38</v>
      </c>
      <c r="E20" s="109">
        <v>44637</v>
      </c>
      <c r="F20" s="111">
        <v>36</v>
      </c>
      <c r="G20" s="112" t="s">
        <v>21</v>
      </c>
      <c r="H20" s="113">
        <v>1125</v>
      </c>
      <c r="I20" s="61" t="s">
        <v>205</v>
      </c>
      <c r="J20" s="62">
        <v>44637</v>
      </c>
      <c r="K20" s="63" t="s">
        <v>199</v>
      </c>
      <c r="L20" s="103">
        <v>861</v>
      </c>
      <c r="M20" s="103">
        <v>70</v>
      </c>
    </row>
    <row r="21" spans="1:13" x14ac:dyDescent="0.25">
      <c r="A21" s="117"/>
      <c r="B21" s="104"/>
      <c r="C21" s="131"/>
      <c r="D21" s="108"/>
      <c r="E21" s="110"/>
      <c r="F21" s="111"/>
      <c r="G21" s="112"/>
      <c r="H21" s="114"/>
      <c r="I21" s="76" t="s">
        <v>202</v>
      </c>
      <c r="J21" s="65" t="s">
        <v>200</v>
      </c>
      <c r="K21" s="66"/>
      <c r="L21" s="104"/>
      <c r="M21" s="104"/>
    </row>
    <row r="22" spans="1:13" x14ac:dyDescent="0.25">
      <c r="A22" s="101">
        <v>8</v>
      </c>
      <c r="B22" s="103" t="s">
        <v>39</v>
      </c>
      <c r="C22" s="130" t="s">
        <v>40</v>
      </c>
      <c r="D22" s="107" t="s">
        <v>41</v>
      </c>
      <c r="E22" s="109">
        <v>44637</v>
      </c>
      <c r="F22" s="111">
        <v>36</v>
      </c>
      <c r="G22" s="112" t="s">
        <v>21</v>
      </c>
      <c r="H22" s="113">
        <v>1125</v>
      </c>
      <c r="I22" s="67" t="s">
        <v>201</v>
      </c>
      <c r="J22" s="68">
        <v>44637</v>
      </c>
      <c r="K22" s="69" t="s">
        <v>199</v>
      </c>
      <c r="L22" s="103">
        <v>784</v>
      </c>
      <c r="M22" s="103">
        <v>70</v>
      </c>
    </row>
    <row r="23" spans="1:13" x14ac:dyDescent="0.25">
      <c r="A23" s="102"/>
      <c r="B23" s="104"/>
      <c r="C23" s="131"/>
      <c r="D23" s="108"/>
      <c r="E23" s="110"/>
      <c r="F23" s="111"/>
      <c r="G23" s="112"/>
      <c r="H23" s="114"/>
      <c r="I23" s="70"/>
      <c r="J23" s="57" t="s">
        <v>200</v>
      </c>
      <c r="K23" s="71"/>
      <c r="L23" s="104"/>
      <c r="M23" s="104"/>
    </row>
    <row r="24" spans="1:13" x14ac:dyDescent="0.25">
      <c r="A24" s="116">
        <v>9</v>
      </c>
      <c r="B24" s="118" t="s">
        <v>42</v>
      </c>
      <c r="C24" s="120" t="s">
        <v>43</v>
      </c>
      <c r="D24" s="122" t="s">
        <v>44</v>
      </c>
      <c r="E24" s="124">
        <v>44637</v>
      </c>
      <c r="F24" s="126">
        <v>36</v>
      </c>
      <c r="G24" s="127" t="s">
        <v>21</v>
      </c>
      <c r="H24" s="128">
        <v>1125</v>
      </c>
      <c r="I24" s="92" t="s">
        <v>214</v>
      </c>
      <c r="J24" s="62">
        <v>44637</v>
      </c>
      <c r="K24" s="63" t="s">
        <v>199</v>
      </c>
      <c r="L24" s="103">
        <v>14431</v>
      </c>
      <c r="M24" s="103">
        <v>70</v>
      </c>
    </row>
    <row r="25" spans="1:13" x14ac:dyDescent="0.25">
      <c r="A25" s="117"/>
      <c r="B25" s="119"/>
      <c r="C25" s="121"/>
      <c r="D25" s="123"/>
      <c r="E25" s="125"/>
      <c r="F25" s="126"/>
      <c r="G25" s="127"/>
      <c r="H25" s="129"/>
      <c r="I25" s="82" t="s">
        <v>215</v>
      </c>
      <c r="J25" s="65" t="s">
        <v>200</v>
      </c>
      <c r="K25" s="66"/>
      <c r="L25" s="104"/>
      <c r="M25" s="104"/>
    </row>
    <row r="26" spans="1:13" x14ac:dyDescent="0.25">
      <c r="A26" s="101">
        <v>10</v>
      </c>
      <c r="B26" s="103" t="s">
        <v>45</v>
      </c>
      <c r="C26" s="130" t="s">
        <v>46</v>
      </c>
      <c r="D26" s="107" t="s">
        <v>47</v>
      </c>
      <c r="E26" s="109">
        <v>44641</v>
      </c>
      <c r="F26" s="111">
        <v>36</v>
      </c>
      <c r="G26" s="112" t="s">
        <v>21</v>
      </c>
      <c r="H26" s="113">
        <v>1125</v>
      </c>
      <c r="I26" s="61" t="s">
        <v>216</v>
      </c>
      <c r="J26" s="62">
        <v>44641</v>
      </c>
      <c r="K26" s="63" t="s">
        <v>199</v>
      </c>
      <c r="L26" s="103">
        <v>16684</v>
      </c>
      <c r="M26" s="103">
        <v>70</v>
      </c>
    </row>
    <row r="27" spans="1:13" x14ac:dyDescent="0.25">
      <c r="A27" s="102"/>
      <c r="B27" s="104"/>
      <c r="C27" s="131"/>
      <c r="D27" s="108"/>
      <c r="E27" s="110"/>
      <c r="F27" s="111"/>
      <c r="G27" s="112"/>
      <c r="H27" s="114"/>
      <c r="I27" s="82" t="s">
        <v>217</v>
      </c>
      <c r="J27" s="65" t="s">
        <v>200</v>
      </c>
      <c r="K27" s="66"/>
      <c r="L27" s="104"/>
      <c r="M27" s="104"/>
    </row>
    <row r="28" spans="1:13" x14ac:dyDescent="0.25">
      <c r="A28" s="101">
        <v>11</v>
      </c>
      <c r="B28" s="103" t="s">
        <v>48</v>
      </c>
      <c r="C28" s="130" t="s">
        <v>49</v>
      </c>
      <c r="D28" s="107" t="s">
        <v>50</v>
      </c>
      <c r="E28" s="109">
        <v>44641</v>
      </c>
      <c r="F28" s="111">
        <v>36</v>
      </c>
      <c r="G28" s="112" t="s">
        <v>21</v>
      </c>
      <c r="H28" s="113">
        <v>1125</v>
      </c>
      <c r="I28" s="67" t="s">
        <v>218</v>
      </c>
      <c r="J28" s="68">
        <v>44641</v>
      </c>
      <c r="K28" s="69" t="s">
        <v>199</v>
      </c>
      <c r="L28" s="103">
        <v>69317</v>
      </c>
      <c r="M28" s="103">
        <v>70</v>
      </c>
    </row>
    <row r="29" spans="1:13" x14ac:dyDescent="0.25">
      <c r="A29" s="102"/>
      <c r="B29" s="104"/>
      <c r="C29" s="131"/>
      <c r="D29" s="108"/>
      <c r="E29" s="110"/>
      <c r="F29" s="111"/>
      <c r="G29" s="112"/>
      <c r="H29" s="114"/>
      <c r="I29" s="70"/>
      <c r="J29" s="57" t="s">
        <v>200</v>
      </c>
      <c r="K29" s="71"/>
      <c r="L29" s="104"/>
      <c r="M29" s="104"/>
    </row>
    <row r="30" spans="1:13" x14ac:dyDescent="0.25">
      <c r="A30" s="101">
        <v>12</v>
      </c>
      <c r="B30" s="103" t="s">
        <v>51</v>
      </c>
      <c r="C30" s="130" t="s">
        <v>52</v>
      </c>
      <c r="D30" s="107" t="s">
        <v>53</v>
      </c>
      <c r="E30" s="109">
        <v>44641</v>
      </c>
      <c r="F30" s="111">
        <v>36</v>
      </c>
      <c r="G30" s="112" t="s">
        <v>21</v>
      </c>
      <c r="H30" s="113">
        <v>1125</v>
      </c>
      <c r="I30" s="67" t="s">
        <v>219</v>
      </c>
      <c r="J30" s="68">
        <v>44641</v>
      </c>
      <c r="K30" s="69" t="s">
        <v>199</v>
      </c>
      <c r="L30" s="103">
        <v>9807</v>
      </c>
      <c r="M30" s="103">
        <v>70</v>
      </c>
    </row>
    <row r="31" spans="1:13" x14ac:dyDescent="0.25">
      <c r="A31" s="102"/>
      <c r="B31" s="104"/>
      <c r="C31" s="131"/>
      <c r="D31" s="108"/>
      <c r="E31" s="110"/>
      <c r="F31" s="111"/>
      <c r="G31" s="112"/>
      <c r="H31" s="114"/>
      <c r="I31" s="83" t="s">
        <v>220</v>
      </c>
      <c r="J31" s="57" t="s">
        <v>200</v>
      </c>
      <c r="K31" s="71"/>
      <c r="L31" s="104"/>
      <c r="M31" s="104"/>
    </row>
    <row r="32" spans="1:13" x14ac:dyDescent="0.25">
      <c r="A32" s="101">
        <v>13</v>
      </c>
      <c r="B32" s="103" t="s">
        <v>54</v>
      </c>
      <c r="C32" s="130" t="s">
        <v>55</v>
      </c>
      <c r="D32" s="107" t="s">
        <v>56</v>
      </c>
      <c r="E32" s="109">
        <v>44641</v>
      </c>
      <c r="F32" s="111">
        <v>36</v>
      </c>
      <c r="G32" s="112" t="s">
        <v>21</v>
      </c>
      <c r="H32" s="113">
        <v>1125</v>
      </c>
      <c r="I32" s="61" t="s">
        <v>221</v>
      </c>
      <c r="J32" s="62">
        <v>44641</v>
      </c>
      <c r="K32" s="63" t="s">
        <v>199</v>
      </c>
      <c r="L32" s="103">
        <v>5348</v>
      </c>
      <c r="M32" s="103">
        <v>70</v>
      </c>
    </row>
    <row r="33" spans="1:13" x14ac:dyDescent="0.25">
      <c r="A33" s="102"/>
      <c r="B33" s="104"/>
      <c r="C33" s="131"/>
      <c r="D33" s="108"/>
      <c r="E33" s="110"/>
      <c r="F33" s="111"/>
      <c r="G33" s="112"/>
      <c r="H33" s="114"/>
      <c r="I33" s="82" t="s">
        <v>222</v>
      </c>
      <c r="J33" s="65" t="s">
        <v>200</v>
      </c>
      <c r="K33" s="66"/>
      <c r="L33" s="104"/>
      <c r="M33" s="104"/>
    </row>
    <row r="34" spans="1:13" x14ac:dyDescent="0.25">
      <c r="A34" s="101">
        <v>14</v>
      </c>
      <c r="B34" s="103" t="s">
        <v>57</v>
      </c>
      <c r="C34" s="130" t="s">
        <v>58</v>
      </c>
      <c r="D34" s="107" t="s">
        <v>59</v>
      </c>
      <c r="E34" s="124">
        <v>44650</v>
      </c>
      <c r="F34" s="111">
        <v>36</v>
      </c>
      <c r="G34" s="112" t="s">
        <v>60</v>
      </c>
      <c r="H34" s="113">
        <v>275</v>
      </c>
      <c r="I34" s="67" t="s">
        <v>201</v>
      </c>
      <c r="J34" s="62">
        <v>44650</v>
      </c>
      <c r="K34" s="69" t="s">
        <v>199</v>
      </c>
      <c r="L34" s="103">
        <v>5569</v>
      </c>
      <c r="M34" s="103">
        <v>70</v>
      </c>
    </row>
    <row r="35" spans="1:13" x14ac:dyDescent="0.25">
      <c r="A35" s="102"/>
      <c r="B35" s="104"/>
      <c r="C35" s="131"/>
      <c r="D35" s="108"/>
      <c r="E35" s="125"/>
      <c r="F35" s="111"/>
      <c r="G35" s="112"/>
      <c r="H35" s="114"/>
      <c r="I35" s="70"/>
      <c r="J35" s="65" t="s">
        <v>223</v>
      </c>
      <c r="K35" s="71"/>
      <c r="L35" s="104"/>
      <c r="M35" s="104"/>
    </row>
    <row r="36" spans="1:13" x14ac:dyDescent="0.25">
      <c r="A36" s="101">
        <v>15</v>
      </c>
      <c r="B36" s="103" t="s">
        <v>61</v>
      </c>
      <c r="C36" s="130" t="s">
        <v>58</v>
      </c>
      <c r="D36" s="107" t="s">
        <v>62</v>
      </c>
      <c r="E36" s="124">
        <v>44650</v>
      </c>
      <c r="F36" s="111">
        <v>36</v>
      </c>
      <c r="G36" s="112" t="s">
        <v>60</v>
      </c>
      <c r="H36" s="113">
        <v>275</v>
      </c>
      <c r="I36" s="67" t="s">
        <v>201</v>
      </c>
      <c r="J36" s="62">
        <v>44650</v>
      </c>
      <c r="K36" s="69" t="s">
        <v>199</v>
      </c>
      <c r="L36" s="103">
        <v>5571</v>
      </c>
      <c r="M36" s="103">
        <v>40</v>
      </c>
    </row>
    <row r="37" spans="1:13" x14ac:dyDescent="0.25">
      <c r="A37" s="102"/>
      <c r="B37" s="104"/>
      <c r="C37" s="131"/>
      <c r="D37" s="108"/>
      <c r="E37" s="125"/>
      <c r="F37" s="111"/>
      <c r="G37" s="112"/>
      <c r="H37" s="114"/>
      <c r="I37" s="74"/>
      <c r="J37" s="65" t="s">
        <v>223</v>
      </c>
      <c r="K37" s="71"/>
      <c r="L37" s="104"/>
      <c r="M37" s="104"/>
    </row>
    <row r="38" spans="1:13" x14ac:dyDescent="0.25">
      <c r="A38" s="101">
        <v>16</v>
      </c>
      <c r="B38" s="103" t="s">
        <v>63</v>
      </c>
      <c r="C38" s="130" t="s">
        <v>64</v>
      </c>
      <c r="D38" s="107" t="s">
        <v>65</v>
      </c>
      <c r="E38" s="124">
        <v>44650</v>
      </c>
      <c r="F38" s="111">
        <v>36</v>
      </c>
      <c r="G38" s="112" t="s">
        <v>21</v>
      </c>
      <c r="H38" s="113">
        <v>1125</v>
      </c>
      <c r="I38" s="61" t="s">
        <v>201</v>
      </c>
      <c r="J38" s="62">
        <v>44650</v>
      </c>
      <c r="K38" s="63" t="s">
        <v>199</v>
      </c>
      <c r="L38" s="103">
        <v>4985</v>
      </c>
      <c r="M38" s="103">
        <v>70</v>
      </c>
    </row>
    <row r="39" spans="1:13" x14ac:dyDescent="0.25">
      <c r="A39" s="102"/>
      <c r="B39" s="104"/>
      <c r="C39" s="131"/>
      <c r="D39" s="108"/>
      <c r="E39" s="125"/>
      <c r="F39" s="111"/>
      <c r="G39" s="112"/>
      <c r="H39" s="114"/>
      <c r="I39" s="64"/>
      <c r="J39" s="65" t="s">
        <v>200</v>
      </c>
      <c r="K39" s="66"/>
      <c r="L39" s="104"/>
      <c r="M39" s="104"/>
    </row>
    <row r="40" spans="1:13" x14ac:dyDescent="0.25">
      <c r="A40" s="101">
        <v>17</v>
      </c>
      <c r="B40" s="103" t="s">
        <v>66</v>
      </c>
      <c r="C40" s="130" t="s">
        <v>67</v>
      </c>
      <c r="D40" s="107" t="s">
        <v>68</v>
      </c>
      <c r="E40" s="124">
        <v>44650</v>
      </c>
      <c r="F40" s="111">
        <v>36</v>
      </c>
      <c r="G40" s="112" t="s">
        <v>60</v>
      </c>
      <c r="H40" s="113">
        <v>275</v>
      </c>
      <c r="I40" s="67" t="s">
        <v>201</v>
      </c>
      <c r="J40" s="62">
        <v>44650</v>
      </c>
      <c r="K40" s="69" t="s">
        <v>199</v>
      </c>
      <c r="L40" s="103">
        <v>4219</v>
      </c>
      <c r="M40" s="103">
        <v>70</v>
      </c>
    </row>
    <row r="41" spans="1:13" x14ac:dyDescent="0.25">
      <c r="A41" s="102"/>
      <c r="B41" s="104"/>
      <c r="C41" s="131"/>
      <c r="D41" s="108"/>
      <c r="E41" s="125"/>
      <c r="F41" s="111"/>
      <c r="G41" s="112"/>
      <c r="H41" s="114"/>
      <c r="I41" s="70"/>
      <c r="J41" s="65" t="s">
        <v>223</v>
      </c>
      <c r="K41" s="71"/>
      <c r="L41" s="104"/>
      <c r="M41" s="104"/>
    </row>
    <row r="42" spans="1:13" ht="15" customHeight="1" x14ac:dyDescent="0.25">
      <c r="A42" s="101">
        <v>18</v>
      </c>
      <c r="B42" s="103" t="s">
        <v>69</v>
      </c>
      <c r="C42" s="130" t="s">
        <v>70</v>
      </c>
      <c r="D42" s="107" t="s">
        <v>71</v>
      </c>
      <c r="E42" s="124">
        <v>44650</v>
      </c>
      <c r="F42" s="111">
        <v>36</v>
      </c>
      <c r="G42" s="112" t="s">
        <v>60</v>
      </c>
      <c r="H42" s="113">
        <v>275</v>
      </c>
      <c r="I42" s="67" t="s">
        <v>201</v>
      </c>
      <c r="J42" s="62">
        <v>44650</v>
      </c>
      <c r="K42" s="69" t="s">
        <v>199</v>
      </c>
      <c r="L42" s="103">
        <v>3879</v>
      </c>
      <c r="M42" s="103">
        <v>40</v>
      </c>
    </row>
    <row r="43" spans="1:13" x14ac:dyDescent="0.25">
      <c r="A43" s="102"/>
      <c r="B43" s="104"/>
      <c r="C43" s="131"/>
      <c r="D43" s="108"/>
      <c r="E43" s="125"/>
      <c r="F43" s="111"/>
      <c r="G43" s="112"/>
      <c r="H43" s="114"/>
      <c r="I43" s="72"/>
      <c r="J43" s="65" t="s">
        <v>223</v>
      </c>
      <c r="K43" s="71"/>
      <c r="L43" s="104"/>
      <c r="M43" s="104"/>
    </row>
    <row r="44" spans="1:13" x14ac:dyDescent="0.25">
      <c r="A44" s="101">
        <v>19</v>
      </c>
      <c r="B44" s="103" t="s">
        <v>72</v>
      </c>
      <c r="C44" s="130" t="s">
        <v>73</v>
      </c>
      <c r="D44" s="107" t="s">
        <v>74</v>
      </c>
      <c r="E44" s="124">
        <v>44650</v>
      </c>
      <c r="F44" s="111">
        <v>36</v>
      </c>
      <c r="G44" s="112" t="s">
        <v>21</v>
      </c>
      <c r="H44" s="113">
        <v>1125</v>
      </c>
      <c r="I44" s="61" t="s">
        <v>201</v>
      </c>
      <c r="J44" s="62">
        <v>44650</v>
      </c>
      <c r="K44" s="63" t="s">
        <v>199</v>
      </c>
      <c r="L44" s="103">
        <v>4165</v>
      </c>
      <c r="M44" s="103">
        <v>70</v>
      </c>
    </row>
    <row r="45" spans="1:13" x14ac:dyDescent="0.25">
      <c r="A45" s="102"/>
      <c r="B45" s="104"/>
      <c r="C45" s="131"/>
      <c r="D45" s="108"/>
      <c r="E45" s="125"/>
      <c r="F45" s="111"/>
      <c r="G45" s="112"/>
      <c r="H45" s="114"/>
      <c r="I45" s="73"/>
      <c r="J45" s="65" t="s">
        <v>200</v>
      </c>
      <c r="K45" s="66"/>
      <c r="L45" s="104"/>
      <c r="M45" s="104"/>
    </row>
    <row r="46" spans="1:13" x14ac:dyDescent="0.25">
      <c r="A46" s="101">
        <v>20</v>
      </c>
      <c r="B46" s="103" t="s">
        <v>75</v>
      </c>
      <c r="C46" s="130" t="s">
        <v>76</v>
      </c>
      <c r="D46" s="107" t="s">
        <v>77</v>
      </c>
      <c r="E46" s="124">
        <v>44650</v>
      </c>
      <c r="F46" s="111">
        <v>36</v>
      </c>
      <c r="G46" s="112" t="s">
        <v>21</v>
      </c>
      <c r="H46" s="113">
        <v>1125</v>
      </c>
      <c r="I46" s="67" t="s">
        <v>201</v>
      </c>
      <c r="J46" s="62">
        <v>44650</v>
      </c>
      <c r="K46" s="69" t="s">
        <v>199</v>
      </c>
      <c r="L46" s="103">
        <v>4182</v>
      </c>
      <c r="M46" s="103">
        <v>70</v>
      </c>
    </row>
    <row r="47" spans="1:13" x14ac:dyDescent="0.25">
      <c r="A47" s="102"/>
      <c r="B47" s="104"/>
      <c r="C47" s="131"/>
      <c r="D47" s="108"/>
      <c r="E47" s="125"/>
      <c r="F47" s="111"/>
      <c r="G47" s="112"/>
      <c r="H47" s="114"/>
      <c r="I47" s="70"/>
      <c r="J47" s="65" t="s">
        <v>200</v>
      </c>
      <c r="K47" s="71"/>
      <c r="L47" s="104"/>
      <c r="M47" s="104"/>
    </row>
    <row r="48" spans="1:13" x14ac:dyDescent="0.25">
      <c r="A48" s="101">
        <v>21</v>
      </c>
      <c r="B48" s="103" t="s">
        <v>78</v>
      </c>
      <c r="C48" s="130" t="s">
        <v>79</v>
      </c>
      <c r="D48" s="107" t="s">
        <v>80</v>
      </c>
      <c r="E48" s="124">
        <v>44650</v>
      </c>
      <c r="F48" s="111">
        <v>36</v>
      </c>
      <c r="G48" s="112" t="s">
        <v>21</v>
      </c>
      <c r="H48" s="113">
        <v>1125</v>
      </c>
      <c r="I48" s="67" t="s">
        <v>201</v>
      </c>
      <c r="J48" s="62">
        <v>44650</v>
      </c>
      <c r="K48" s="69" t="s">
        <v>199</v>
      </c>
      <c r="L48" s="103">
        <v>3787</v>
      </c>
      <c r="M48" s="103">
        <v>70</v>
      </c>
    </row>
    <row r="49" spans="1:13" x14ac:dyDescent="0.25">
      <c r="A49" s="102"/>
      <c r="B49" s="104"/>
      <c r="C49" s="131"/>
      <c r="D49" s="108"/>
      <c r="E49" s="125"/>
      <c r="F49" s="111"/>
      <c r="G49" s="112"/>
      <c r="H49" s="114"/>
      <c r="I49" s="74"/>
      <c r="J49" s="65" t="s">
        <v>200</v>
      </c>
      <c r="K49" s="71"/>
      <c r="L49" s="104"/>
      <c r="M49" s="104"/>
    </row>
    <row r="50" spans="1:13" x14ac:dyDescent="0.25">
      <c r="A50" s="101">
        <v>22</v>
      </c>
      <c r="B50" s="103" t="s">
        <v>81</v>
      </c>
      <c r="C50" s="130" t="s">
        <v>82</v>
      </c>
      <c r="D50" s="107" t="s">
        <v>83</v>
      </c>
      <c r="E50" s="109">
        <v>44642</v>
      </c>
      <c r="F50" s="111">
        <v>36</v>
      </c>
      <c r="G50" s="112" t="s">
        <v>21</v>
      </c>
      <c r="H50" s="113">
        <v>1125</v>
      </c>
      <c r="I50" s="61" t="s">
        <v>201</v>
      </c>
      <c r="J50" s="62">
        <v>44642</v>
      </c>
      <c r="K50" s="63" t="s">
        <v>199</v>
      </c>
      <c r="L50" s="103">
        <v>15898</v>
      </c>
      <c r="M50" s="103">
        <v>70</v>
      </c>
    </row>
    <row r="51" spans="1:13" ht="15" customHeight="1" x14ac:dyDescent="0.25">
      <c r="A51" s="102"/>
      <c r="B51" s="104"/>
      <c r="C51" s="131"/>
      <c r="D51" s="108"/>
      <c r="E51" s="110"/>
      <c r="F51" s="111"/>
      <c r="G51" s="112"/>
      <c r="H51" s="114"/>
      <c r="I51" s="64"/>
      <c r="J51" s="65" t="s">
        <v>200</v>
      </c>
      <c r="K51" s="66"/>
      <c r="L51" s="104"/>
      <c r="M51" s="104"/>
    </row>
    <row r="52" spans="1:13" x14ac:dyDescent="0.25">
      <c r="A52" s="101">
        <v>23</v>
      </c>
      <c r="B52" s="103" t="s">
        <v>84</v>
      </c>
      <c r="C52" s="130" t="s">
        <v>85</v>
      </c>
      <c r="D52" s="107" t="s">
        <v>86</v>
      </c>
      <c r="E52" s="109">
        <v>44643</v>
      </c>
      <c r="F52" s="111">
        <v>36</v>
      </c>
      <c r="G52" s="112" t="s">
        <v>60</v>
      </c>
      <c r="H52" s="113">
        <v>275</v>
      </c>
      <c r="I52" s="67" t="s">
        <v>201</v>
      </c>
      <c r="J52" s="68">
        <v>44643</v>
      </c>
      <c r="K52" s="69" t="s">
        <v>199</v>
      </c>
      <c r="L52" s="103">
        <v>3221</v>
      </c>
      <c r="M52" s="103">
        <v>70</v>
      </c>
    </row>
    <row r="53" spans="1:13" x14ac:dyDescent="0.25">
      <c r="A53" s="102"/>
      <c r="B53" s="104"/>
      <c r="C53" s="131"/>
      <c r="D53" s="108"/>
      <c r="E53" s="110"/>
      <c r="F53" s="111"/>
      <c r="G53" s="112"/>
      <c r="H53" s="114"/>
      <c r="I53" s="70"/>
      <c r="J53" s="57" t="s">
        <v>223</v>
      </c>
      <c r="K53" s="71"/>
      <c r="L53" s="104"/>
      <c r="M53" s="104"/>
    </row>
    <row r="54" spans="1:13" x14ac:dyDescent="0.25">
      <c r="A54" s="101">
        <v>24</v>
      </c>
      <c r="B54" s="103" t="s">
        <v>87</v>
      </c>
      <c r="C54" s="130" t="s">
        <v>88</v>
      </c>
      <c r="D54" s="107" t="s">
        <v>89</v>
      </c>
      <c r="E54" s="109">
        <v>44643</v>
      </c>
      <c r="F54" s="111">
        <v>16</v>
      </c>
      <c r="G54" s="112" t="s">
        <v>30</v>
      </c>
      <c r="H54" s="115">
        <v>680</v>
      </c>
      <c r="I54" s="67" t="s">
        <v>201</v>
      </c>
      <c r="J54" s="68">
        <v>44643</v>
      </c>
      <c r="K54" s="69" t="s">
        <v>199</v>
      </c>
      <c r="L54" s="103">
        <v>3190</v>
      </c>
      <c r="M54" s="103">
        <v>70</v>
      </c>
    </row>
    <row r="55" spans="1:13" x14ac:dyDescent="0.25">
      <c r="A55" s="102"/>
      <c r="B55" s="104"/>
      <c r="C55" s="131"/>
      <c r="D55" s="108"/>
      <c r="E55" s="110"/>
      <c r="F55" s="111"/>
      <c r="G55" s="112"/>
      <c r="H55" s="111"/>
      <c r="I55" s="72"/>
      <c r="J55" s="57" t="s">
        <v>203</v>
      </c>
      <c r="K55" s="71"/>
      <c r="L55" s="104"/>
      <c r="M55" s="104"/>
    </row>
    <row r="56" spans="1:13" ht="15" customHeight="1" x14ac:dyDescent="0.25">
      <c r="A56" s="101">
        <v>25</v>
      </c>
      <c r="B56" s="103" t="s">
        <v>90</v>
      </c>
      <c r="C56" s="130" t="s">
        <v>91</v>
      </c>
      <c r="D56" s="107" t="s">
        <v>92</v>
      </c>
      <c r="E56" s="109">
        <v>44643</v>
      </c>
      <c r="F56" s="111">
        <v>36</v>
      </c>
      <c r="G56" s="112" t="s">
        <v>60</v>
      </c>
      <c r="H56" s="113">
        <v>275</v>
      </c>
      <c r="I56" s="61" t="s">
        <v>201</v>
      </c>
      <c r="J56" s="62">
        <v>44643</v>
      </c>
      <c r="K56" s="63" t="s">
        <v>199</v>
      </c>
      <c r="L56" s="103">
        <v>782</v>
      </c>
      <c r="M56" s="103">
        <v>70</v>
      </c>
    </row>
    <row r="57" spans="1:13" x14ac:dyDescent="0.25">
      <c r="A57" s="102"/>
      <c r="B57" s="104"/>
      <c r="C57" s="131"/>
      <c r="D57" s="108"/>
      <c r="E57" s="110"/>
      <c r="F57" s="111"/>
      <c r="G57" s="112"/>
      <c r="H57" s="114"/>
      <c r="I57" s="73"/>
      <c r="J57" s="65" t="s">
        <v>223</v>
      </c>
      <c r="K57" s="66"/>
      <c r="L57" s="104"/>
      <c r="M57" s="104"/>
    </row>
    <row r="58" spans="1:13" x14ac:dyDescent="0.25">
      <c r="A58" s="101">
        <v>26</v>
      </c>
      <c r="B58" s="103" t="s">
        <v>93</v>
      </c>
      <c r="C58" s="130" t="s">
        <v>85</v>
      </c>
      <c r="D58" s="107" t="s">
        <v>94</v>
      </c>
      <c r="E58" s="109">
        <v>44643</v>
      </c>
      <c r="F58" s="111">
        <v>36</v>
      </c>
      <c r="G58" s="112" t="s">
        <v>60</v>
      </c>
      <c r="H58" s="113">
        <v>275</v>
      </c>
      <c r="I58" s="67" t="s">
        <v>201</v>
      </c>
      <c r="J58" s="68">
        <v>44643</v>
      </c>
      <c r="K58" s="69" t="s">
        <v>199</v>
      </c>
      <c r="L58" s="103">
        <v>3227</v>
      </c>
      <c r="M58" s="103">
        <v>70</v>
      </c>
    </row>
    <row r="59" spans="1:13" x14ac:dyDescent="0.25">
      <c r="A59" s="102"/>
      <c r="B59" s="104"/>
      <c r="C59" s="131"/>
      <c r="D59" s="108"/>
      <c r="E59" s="110"/>
      <c r="F59" s="111"/>
      <c r="G59" s="112"/>
      <c r="H59" s="114"/>
      <c r="I59" s="70"/>
      <c r="J59" s="57" t="s">
        <v>223</v>
      </c>
      <c r="K59" s="71"/>
      <c r="L59" s="104"/>
      <c r="M59" s="104"/>
    </row>
    <row r="60" spans="1:13" x14ac:dyDescent="0.25">
      <c r="A60" s="101">
        <v>27</v>
      </c>
      <c r="B60" s="103" t="s">
        <v>95</v>
      </c>
      <c r="C60" s="130" t="s">
        <v>96</v>
      </c>
      <c r="D60" s="107" t="s">
        <v>97</v>
      </c>
      <c r="E60" s="109">
        <v>44643</v>
      </c>
      <c r="F60" s="111">
        <v>36</v>
      </c>
      <c r="G60" s="112" t="s">
        <v>60</v>
      </c>
      <c r="H60" s="113">
        <v>275</v>
      </c>
      <c r="I60" s="67" t="s">
        <v>201</v>
      </c>
      <c r="J60" s="68">
        <v>44643</v>
      </c>
      <c r="K60" s="69" t="s">
        <v>224</v>
      </c>
      <c r="L60" s="103">
        <v>78498</v>
      </c>
      <c r="M60" s="103">
        <v>150</v>
      </c>
    </row>
    <row r="61" spans="1:13" x14ac:dyDescent="0.25">
      <c r="A61" s="102"/>
      <c r="B61" s="104"/>
      <c r="C61" s="131"/>
      <c r="D61" s="108"/>
      <c r="E61" s="110"/>
      <c r="F61" s="111"/>
      <c r="G61" s="112"/>
      <c r="H61" s="114"/>
      <c r="I61" s="74"/>
      <c r="J61" s="57" t="s">
        <v>223</v>
      </c>
      <c r="K61" s="71"/>
      <c r="L61" s="104"/>
      <c r="M61" s="104"/>
    </row>
    <row r="62" spans="1:13" x14ac:dyDescent="0.25">
      <c r="A62" s="101">
        <v>28</v>
      </c>
      <c r="B62" s="103" t="s">
        <v>98</v>
      </c>
      <c r="C62" s="130" t="s">
        <v>99</v>
      </c>
      <c r="D62" s="107" t="s">
        <v>20</v>
      </c>
      <c r="E62" s="109">
        <v>44643</v>
      </c>
      <c r="F62" s="111">
        <v>16</v>
      </c>
      <c r="G62" s="112" t="s">
        <v>30</v>
      </c>
      <c r="H62" s="115">
        <v>680</v>
      </c>
      <c r="I62" s="61" t="s">
        <v>201</v>
      </c>
      <c r="J62" s="62">
        <v>44643</v>
      </c>
      <c r="K62" s="63" t="s">
        <v>199</v>
      </c>
      <c r="L62" s="103">
        <v>16849</v>
      </c>
      <c r="M62" s="103">
        <v>70</v>
      </c>
    </row>
    <row r="63" spans="1:13" x14ac:dyDescent="0.25">
      <c r="A63" s="102"/>
      <c r="B63" s="104"/>
      <c r="C63" s="131"/>
      <c r="D63" s="108"/>
      <c r="E63" s="110"/>
      <c r="F63" s="111"/>
      <c r="G63" s="112"/>
      <c r="H63" s="111"/>
      <c r="I63" s="73"/>
      <c r="J63" s="65" t="s">
        <v>203</v>
      </c>
      <c r="K63" s="66"/>
      <c r="L63" s="104"/>
      <c r="M63" s="104"/>
    </row>
    <row r="64" spans="1:13" x14ac:dyDescent="0.25">
      <c r="A64" s="101">
        <v>29</v>
      </c>
      <c r="B64" s="103" t="s">
        <v>100</v>
      </c>
      <c r="C64" s="130" t="s">
        <v>101</v>
      </c>
      <c r="D64" s="107" t="s">
        <v>102</v>
      </c>
      <c r="E64" s="109">
        <v>44644</v>
      </c>
      <c r="F64" s="111">
        <v>37</v>
      </c>
      <c r="G64" s="112" t="s">
        <v>18</v>
      </c>
      <c r="H64" s="113">
        <v>2440</v>
      </c>
      <c r="I64" s="67" t="s">
        <v>201</v>
      </c>
      <c r="J64" s="68">
        <v>44644</v>
      </c>
      <c r="K64" s="69" t="s">
        <v>199</v>
      </c>
      <c r="L64" s="103">
        <v>17857</v>
      </c>
      <c r="M64" s="103">
        <v>150</v>
      </c>
    </row>
    <row r="65" spans="1:13" x14ac:dyDescent="0.25">
      <c r="A65" s="102"/>
      <c r="B65" s="104"/>
      <c r="C65" s="131"/>
      <c r="D65" s="108"/>
      <c r="E65" s="110"/>
      <c r="F65" s="111"/>
      <c r="G65" s="112"/>
      <c r="H65" s="114"/>
      <c r="I65" s="70"/>
      <c r="J65" s="57" t="s">
        <v>225</v>
      </c>
      <c r="K65" s="71"/>
      <c r="L65" s="104"/>
      <c r="M65" s="104"/>
    </row>
    <row r="66" spans="1:13" x14ac:dyDescent="0.25">
      <c r="A66" s="101">
        <v>30</v>
      </c>
      <c r="B66" s="103" t="s">
        <v>103</v>
      </c>
      <c r="C66" s="130" t="s">
        <v>104</v>
      </c>
      <c r="D66" s="107" t="s">
        <v>105</v>
      </c>
      <c r="E66" s="109">
        <v>44644</v>
      </c>
      <c r="F66" s="111">
        <v>23</v>
      </c>
      <c r="G66" s="112" t="s">
        <v>106</v>
      </c>
      <c r="H66" s="115">
        <v>1320</v>
      </c>
      <c r="I66" s="67" t="s">
        <v>201</v>
      </c>
      <c r="J66" s="68">
        <v>44644</v>
      </c>
      <c r="K66" s="69" t="s">
        <v>199</v>
      </c>
      <c r="L66" s="103">
        <v>74887</v>
      </c>
      <c r="M66" s="103">
        <v>150</v>
      </c>
    </row>
    <row r="67" spans="1:13" x14ac:dyDescent="0.25">
      <c r="A67" s="102"/>
      <c r="B67" s="104"/>
      <c r="C67" s="131"/>
      <c r="D67" s="108"/>
      <c r="E67" s="110"/>
      <c r="F67" s="111"/>
      <c r="G67" s="112"/>
      <c r="H67" s="111"/>
      <c r="I67" s="74"/>
      <c r="J67" s="57" t="s">
        <v>203</v>
      </c>
      <c r="K67" s="71"/>
      <c r="L67" s="104"/>
      <c r="M67" s="104"/>
    </row>
    <row r="68" spans="1:13" ht="15" customHeight="1" x14ac:dyDescent="0.25">
      <c r="A68" s="101">
        <v>31</v>
      </c>
      <c r="B68" s="103" t="s">
        <v>107</v>
      </c>
      <c r="C68" s="130" t="s">
        <v>108</v>
      </c>
      <c r="D68" s="107" t="s">
        <v>109</v>
      </c>
      <c r="E68" s="109">
        <v>44644</v>
      </c>
      <c r="F68" s="111">
        <v>36</v>
      </c>
      <c r="G68" s="112" t="s">
        <v>21</v>
      </c>
      <c r="H68" s="113">
        <v>1125</v>
      </c>
      <c r="I68" s="61" t="s">
        <v>226</v>
      </c>
      <c r="J68" s="62">
        <v>44644</v>
      </c>
      <c r="K68" s="63" t="s">
        <v>199</v>
      </c>
      <c r="L68" s="103">
        <v>11487</v>
      </c>
      <c r="M68" s="103">
        <v>70</v>
      </c>
    </row>
    <row r="69" spans="1:13" x14ac:dyDescent="0.25">
      <c r="A69" s="102"/>
      <c r="B69" s="104"/>
      <c r="C69" s="131"/>
      <c r="D69" s="108"/>
      <c r="E69" s="110"/>
      <c r="F69" s="111"/>
      <c r="G69" s="112"/>
      <c r="H69" s="114"/>
      <c r="I69" s="82" t="s">
        <v>227</v>
      </c>
      <c r="J69" s="65" t="s">
        <v>200</v>
      </c>
      <c r="K69" s="66"/>
      <c r="L69" s="104"/>
      <c r="M69" s="104"/>
    </row>
    <row r="70" spans="1:13" ht="15" customHeight="1" x14ac:dyDescent="0.25">
      <c r="A70" s="101">
        <v>32</v>
      </c>
      <c r="B70" s="103" t="s">
        <v>110</v>
      </c>
      <c r="C70" s="130" t="s">
        <v>111</v>
      </c>
      <c r="D70" s="107" t="s">
        <v>112</v>
      </c>
      <c r="E70" s="109">
        <v>44644</v>
      </c>
      <c r="F70" s="111">
        <v>36</v>
      </c>
      <c r="G70" s="112" t="s">
        <v>21</v>
      </c>
      <c r="H70" s="113">
        <v>1125</v>
      </c>
      <c r="I70" s="67" t="s">
        <v>205</v>
      </c>
      <c r="J70" s="68">
        <v>44644</v>
      </c>
      <c r="K70" s="69" t="s">
        <v>199</v>
      </c>
      <c r="L70" s="103">
        <v>4948</v>
      </c>
      <c r="M70" s="103">
        <v>70</v>
      </c>
    </row>
    <row r="71" spans="1:13" x14ac:dyDescent="0.25">
      <c r="A71" s="102"/>
      <c r="B71" s="104"/>
      <c r="C71" s="131"/>
      <c r="D71" s="108"/>
      <c r="E71" s="110"/>
      <c r="F71" s="111"/>
      <c r="G71" s="112"/>
      <c r="H71" s="114"/>
      <c r="I71" s="79" t="s">
        <v>202</v>
      </c>
      <c r="J71" s="57" t="s">
        <v>200</v>
      </c>
      <c r="K71" s="71"/>
      <c r="L71" s="104"/>
      <c r="M71" s="104"/>
    </row>
    <row r="72" spans="1:13" ht="15" customHeight="1" x14ac:dyDescent="0.25">
      <c r="A72" s="101">
        <v>33</v>
      </c>
      <c r="B72" s="103" t="s">
        <v>113</v>
      </c>
      <c r="C72" s="130" t="s">
        <v>114</v>
      </c>
      <c r="D72" s="107" t="s">
        <v>115</v>
      </c>
      <c r="E72" s="109">
        <v>44644</v>
      </c>
      <c r="F72" s="111">
        <v>36</v>
      </c>
      <c r="G72" s="112" t="s">
        <v>21</v>
      </c>
      <c r="H72" s="113">
        <v>1125</v>
      </c>
      <c r="I72" s="67" t="s">
        <v>205</v>
      </c>
      <c r="J72" s="68">
        <v>44644</v>
      </c>
      <c r="K72" s="69" t="s">
        <v>199</v>
      </c>
      <c r="L72" s="103">
        <v>4108</v>
      </c>
      <c r="M72" s="103">
        <v>70</v>
      </c>
    </row>
    <row r="73" spans="1:13" x14ac:dyDescent="0.25">
      <c r="A73" s="102"/>
      <c r="B73" s="104"/>
      <c r="C73" s="131"/>
      <c r="D73" s="108"/>
      <c r="E73" s="110"/>
      <c r="F73" s="111"/>
      <c r="G73" s="112"/>
      <c r="H73" s="114"/>
      <c r="I73" s="83" t="s">
        <v>202</v>
      </c>
      <c r="J73" s="57" t="s">
        <v>200</v>
      </c>
      <c r="K73" s="71"/>
      <c r="L73" s="104"/>
      <c r="M73" s="104"/>
    </row>
    <row r="74" spans="1:13" ht="15" customHeight="1" x14ac:dyDescent="0.25">
      <c r="A74" s="101">
        <v>34</v>
      </c>
      <c r="B74" s="103" t="s">
        <v>116</v>
      </c>
      <c r="C74" s="130" t="s">
        <v>117</v>
      </c>
      <c r="D74" s="107" t="s">
        <v>118</v>
      </c>
      <c r="E74" s="109">
        <v>44644</v>
      </c>
      <c r="F74" s="111">
        <v>36</v>
      </c>
      <c r="G74" s="112" t="s">
        <v>21</v>
      </c>
      <c r="H74" s="113">
        <v>1125</v>
      </c>
      <c r="I74" s="61" t="s">
        <v>228</v>
      </c>
      <c r="J74" s="62">
        <v>44644</v>
      </c>
      <c r="K74" s="63" t="s">
        <v>199</v>
      </c>
      <c r="L74" s="103">
        <v>7509</v>
      </c>
      <c r="M74" s="103">
        <v>70</v>
      </c>
    </row>
    <row r="75" spans="1:13" x14ac:dyDescent="0.25">
      <c r="A75" s="102"/>
      <c r="B75" s="104"/>
      <c r="C75" s="131"/>
      <c r="D75" s="108"/>
      <c r="E75" s="110"/>
      <c r="F75" s="111"/>
      <c r="G75" s="112"/>
      <c r="H75" s="114"/>
      <c r="I75" s="82" t="s">
        <v>229</v>
      </c>
      <c r="J75" s="65" t="s">
        <v>200</v>
      </c>
      <c r="K75" s="66"/>
      <c r="L75" s="104"/>
      <c r="M75" s="104"/>
    </row>
    <row r="76" spans="1:13" ht="15" customHeight="1" x14ac:dyDescent="0.25">
      <c r="A76" s="101">
        <v>35</v>
      </c>
      <c r="B76" s="103" t="s">
        <v>119</v>
      </c>
      <c r="C76" s="130" t="s">
        <v>120</v>
      </c>
      <c r="D76" s="107" t="s">
        <v>121</v>
      </c>
      <c r="E76" s="109">
        <v>44644</v>
      </c>
      <c r="F76" s="111">
        <v>36</v>
      </c>
      <c r="G76" s="112" t="s">
        <v>21</v>
      </c>
      <c r="H76" s="113">
        <v>1125</v>
      </c>
      <c r="I76" s="67" t="s">
        <v>230</v>
      </c>
      <c r="J76" s="68">
        <v>44644</v>
      </c>
      <c r="K76" s="69" t="s">
        <v>199</v>
      </c>
      <c r="L76" s="103">
        <v>1500</v>
      </c>
      <c r="M76" s="103">
        <v>70</v>
      </c>
    </row>
    <row r="77" spans="1:13" x14ac:dyDescent="0.25">
      <c r="A77" s="102"/>
      <c r="B77" s="104"/>
      <c r="C77" s="131"/>
      <c r="D77" s="108"/>
      <c r="E77" s="110"/>
      <c r="F77" s="111"/>
      <c r="G77" s="112"/>
      <c r="H77" s="114"/>
      <c r="I77" s="79" t="s">
        <v>231</v>
      </c>
      <c r="J77" s="57" t="s">
        <v>200</v>
      </c>
      <c r="K77" s="71"/>
      <c r="L77" s="104"/>
      <c r="M77" s="104"/>
    </row>
    <row r="78" spans="1:13" ht="15" customHeight="1" x14ac:dyDescent="0.25">
      <c r="A78" s="101">
        <v>36</v>
      </c>
      <c r="B78" s="103" t="s">
        <v>122</v>
      </c>
      <c r="C78" s="130" t="s">
        <v>123</v>
      </c>
      <c r="D78" s="107" t="s">
        <v>38</v>
      </c>
      <c r="E78" s="109">
        <v>44644</v>
      </c>
      <c r="F78" s="111">
        <v>36</v>
      </c>
      <c r="G78" s="112" t="s">
        <v>21</v>
      </c>
      <c r="H78" s="113">
        <v>1125</v>
      </c>
      <c r="I78" s="67" t="s">
        <v>232</v>
      </c>
      <c r="J78" s="68">
        <v>44644</v>
      </c>
      <c r="K78" s="69" t="s">
        <v>199</v>
      </c>
      <c r="L78" s="103">
        <v>7551</v>
      </c>
      <c r="M78" s="103">
        <v>70</v>
      </c>
    </row>
    <row r="79" spans="1:13" x14ac:dyDescent="0.25">
      <c r="A79" s="102"/>
      <c r="B79" s="104"/>
      <c r="C79" s="131"/>
      <c r="D79" s="108"/>
      <c r="E79" s="110"/>
      <c r="F79" s="111"/>
      <c r="G79" s="112"/>
      <c r="H79" s="114"/>
      <c r="I79" s="74"/>
      <c r="J79" s="57" t="s">
        <v>200</v>
      </c>
      <c r="K79" s="71"/>
      <c r="L79" s="104"/>
      <c r="M79" s="104"/>
    </row>
    <row r="80" spans="1:13" x14ac:dyDescent="0.25">
      <c r="A80" s="101">
        <v>37</v>
      </c>
      <c r="B80" s="103" t="s">
        <v>124</v>
      </c>
      <c r="C80" s="130" t="s">
        <v>125</v>
      </c>
      <c r="D80" s="107" t="s">
        <v>126</v>
      </c>
      <c r="E80" s="109">
        <v>44648</v>
      </c>
      <c r="F80" s="111">
        <v>36</v>
      </c>
      <c r="G80" s="112" t="s">
        <v>21</v>
      </c>
      <c r="H80" s="113">
        <v>1125</v>
      </c>
      <c r="I80" s="61" t="s">
        <v>233</v>
      </c>
      <c r="J80" s="62">
        <v>44648</v>
      </c>
      <c r="K80" s="63" t="s">
        <v>199</v>
      </c>
      <c r="L80" s="103">
        <v>21069</v>
      </c>
      <c r="M80" s="103">
        <v>70</v>
      </c>
    </row>
    <row r="81" spans="1:13" x14ac:dyDescent="0.25">
      <c r="A81" s="102"/>
      <c r="B81" s="104"/>
      <c r="C81" s="131"/>
      <c r="D81" s="108"/>
      <c r="E81" s="110"/>
      <c r="F81" s="111"/>
      <c r="G81" s="112"/>
      <c r="H81" s="114"/>
      <c r="I81" s="82" t="s">
        <v>234</v>
      </c>
      <c r="J81" s="65" t="s">
        <v>200</v>
      </c>
      <c r="K81" s="66"/>
      <c r="L81" s="104"/>
      <c r="M81" s="104"/>
    </row>
    <row r="82" spans="1:13" ht="15" customHeight="1" x14ac:dyDescent="0.25">
      <c r="A82" s="101">
        <v>38</v>
      </c>
      <c r="B82" s="103" t="s">
        <v>127</v>
      </c>
      <c r="C82" s="130" t="s">
        <v>128</v>
      </c>
      <c r="D82" s="107" t="s">
        <v>32</v>
      </c>
      <c r="E82" s="109">
        <v>44648</v>
      </c>
      <c r="F82" s="132">
        <v>53</v>
      </c>
      <c r="G82" s="133" t="s">
        <v>129</v>
      </c>
      <c r="H82" s="135">
        <v>2685</v>
      </c>
      <c r="I82" s="67" t="s">
        <v>235</v>
      </c>
      <c r="J82" s="68">
        <v>44648</v>
      </c>
      <c r="K82" s="69" t="s">
        <v>199</v>
      </c>
      <c r="L82" s="103">
        <v>16678</v>
      </c>
      <c r="M82" s="103">
        <v>70</v>
      </c>
    </row>
    <row r="83" spans="1:13" x14ac:dyDescent="0.25">
      <c r="A83" s="102"/>
      <c r="B83" s="104"/>
      <c r="C83" s="131"/>
      <c r="D83" s="108"/>
      <c r="E83" s="110"/>
      <c r="F83" s="114"/>
      <c r="G83" s="134"/>
      <c r="H83" s="136"/>
      <c r="I83" s="79" t="s">
        <v>236</v>
      </c>
      <c r="J83" s="57" t="s">
        <v>200</v>
      </c>
      <c r="K83" s="71"/>
      <c r="L83" s="104"/>
      <c r="M83" s="104"/>
    </row>
    <row r="84" spans="1:13" x14ac:dyDescent="0.25">
      <c r="A84" s="101">
        <v>39</v>
      </c>
      <c r="B84" s="103" t="s">
        <v>130</v>
      </c>
      <c r="C84" s="130" t="s">
        <v>131</v>
      </c>
      <c r="D84" s="107" t="s">
        <v>132</v>
      </c>
      <c r="E84" s="109">
        <v>44648</v>
      </c>
      <c r="F84" s="111">
        <v>36</v>
      </c>
      <c r="G84" s="112" t="s">
        <v>21</v>
      </c>
      <c r="H84" s="113">
        <v>1125</v>
      </c>
      <c r="I84" s="67" t="s">
        <v>237</v>
      </c>
      <c r="J84" s="68">
        <v>44648</v>
      </c>
      <c r="K84" s="69" t="s">
        <v>199</v>
      </c>
      <c r="L84" s="103">
        <v>7522</v>
      </c>
      <c r="M84" s="103">
        <v>70</v>
      </c>
    </row>
    <row r="85" spans="1:13" x14ac:dyDescent="0.25">
      <c r="A85" s="102"/>
      <c r="B85" s="104"/>
      <c r="C85" s="131"/>
      <c r="D85" s="108"/>
      <c r="E85" s="110"/>
      <c r="F85" s="111"/>
      <c r="G85" s="112"/>
      <c r="H85" s="114"/>
      <c r="I85" s="79" t="s">
        <v>238</v>
      </c>
      <c r="J85" s="57" t="s">
        <v>200</v>
      </c>
      <c r="K85" s="71"/>
      <c r="L85" s="104"/>
      <c r="M85" s="104"/>
    </row>
    <row r="86" spans="1:13" x14ac:dyDescent="0.25">
      <c r="A86" s="101">
        <v>40</v>
      </c>
      <c r="B86" s="103" t="s">
        <v>133</v>
      </c>
      <c r="C86" s="130" t="s">
        <v>134</v>
      </c>
      <c r="D86" s="107" t="s">
        <v>135</v>
      </c>
      <c r="E86" s="109">
        <v>44648</v>
      </c>
      <c r="F86" s="111">
        <v>37</v>
      </c>
      <c r="G86" s="112" t="s">
        <v>18</v>
      </c>
      <c r="H86" s="113">
        <v>2440</v>
      </c>
      <c r="I86" s="61" t="s">
        <v>205</v>
      </c>
      <c r="J86" s="62">
        <v>44648</v>
      </c>
      <c r="K86" s="63" t="s">
        <v>199</v>
      </c>
      <c r="L86" s="103">
        <v>13408</v>
      </c>
      <c r="M86" s="103">
        <v>100</v>
      </c>
    </row>
    <row r="87" spans="1:13" x14ac:dyDescent="0.25">
      <c r="A87" s="102"/>
      <c r="B87" s="104"/>
      <c r="C87" s="131"/>
      <c r="D87" s="108"/>
      <c r="E87" s="110"/>
      <c r="F87" s="111"/>
      <c r="G87" s="112"/>
      <c r="H87" s="114"/>
      <c r="I87" s="76" t="s">
        <v>202</v>
      </c>
      <c r="J87" s="65" t="s">
        <v>200</v>
      </c>
      <c r="K87" s="66"/>
      <c r="L87" s="104"/>
      <c r="M87" s="104"/>
    </row>
    <row r="88" spans="1:13" x14ac:dyDescent="0.25">
      <c r="A88" s="101">
        <v>41</v>
      </c>
      <c r="B88" s="103" t="s">
        <v>136</v>
      </c>
      <c r="C88" s="130" t="s">
        <v>134</v>
      </c>
      <c r="D88" s="107" t="s">
        <v>137</v>
      </c>
      <c r="E88" s="109">
        <v>44648</v>
      </c>
      <c r="F88" s="111">
        <v>37</v>
      </c>
      <c r="G88" s="112" t="s">
        <v>18</v>
      </c>
      <c r="H88" s="113">
        <v>2440</v>
      </c>
      <c r="I88" s="67" t="s">
        <v>205</v>
      </c>
      <c r="J88" s="68">
        <v>44648</v>
      </c>
      <c r="K88" s="69" t="s">
        <v>199</v>
      </c>
      <c r="L88" s="103">
        <v>13411</v>
      </c>
      <c r="M88" s="103">
        <v>100</v>
      </c>
    </row>
    <row r="89" spans="1:13" x14ac:dyDescent="0.25">
      <c r="A89" s="102"/>
      <c r="B89" s="104"/>
      <c r="C89" s="131"/>
      <c r="D89" s="108"/>
      <c r="E89" s="110"/>
      <c r="F89" s="111"/>
      <c r="G89" s="112"/>
      <c r="H89" s="114"/>
      <c r="I89" s="79" t="s">
        <v>202</v>
      </c>
      <c r="J89" s="57" t="s">
        <v>200</v>
      </c>
      <c r="K89" s="71"/>
      <c r="L89" s="104"/>
      <c r="M89" s="104"/>
    </row>
    <row r="90" spans="1:13" x14ac:dyDescent="0.25">
      <c r="A90" s="101">
        <v>42</v>
      </c>
      <c r="B90" s="103" t="s">
        <v>138</v>
      </c>
      <c r="C90" s="130" t="s">
        <v>101</v>
      </c>
      <c r="D90" s="107" t="s">
        <v>139</v>
      </c>
      <c r="E90" s="109">
        <v>44648</v>
      </c>
      <c r="F90" s="111">
        <v>37</v>
      </c>
      <c r="G90" s="112" t="s">
        <v>18</v>
      </c>
      <c r="H90" s="113">
        <v>2440</v>
      </c>
      <c r="I90" s="67" t="s">
        <v>201</v>
      </c>
      <c r="J90" s="68">
        <v>44648</v>
      </c>
      <c r="K90" s="69" t="s">
        <v>199</v>
      </c>
      <c r="L90" s="103">
        <v>17516</v>
      </c>
      <c r="M90" s="103">
        <v>150</v>
      </c>
    </row>
    <row r="91" spans="1:13" x14ac:dyDescent="0.25">
      <c r="A91" s="102"/>
      <c r="B91" s="104"/>
      <c r="C91" s="131"/>
      <c r="D91" s="108"/>
      <c r="E91" s="110"/>
      <c r="F91" s="111"/>
      <c r="G91" s="112"/>
      <c r="H91" s="114"/>
      <c r="I91" s="70"/>
      <c r="J91" s="57" t="s">
        <v>200</v>
      </c>
      <c r="K91" s="71"/>
      <c r="L91" s="104"/>
      <c r="M91" s="104"/>
    </row>
    <row r="92" spans="1:13" x14ac:dyDescent="0.25">
      <c r="A92" s="101">
        <v>43</v>
      </c>
      <c r="B92" s="103" t="s">
        <v>140</v>
      </c>
      <c r="C92" s="130" t="s">
        <v>141</v>
      </c>
      <c r="D92" s="107" t="s">
        <v>142</v>
      </c>
      <c r="E92" s="109">
        <v>44649</v>
      </c>
      <c r="F92" s="111">
        <v>52</v>
      </c>
      <c r="G92" s="112" t="s">
        <v>143</v>
      </c>
      <c r="H92" s="113">
        <v>4990</v>
      </c>
      <c r="I92" s="67" t="s">
        <v>239</v>
      </c>
      <c r="J92" s="68">
        <v>44649</v>
      </c>
      <c r="K92" s="69" t="s">
        <v>241</v>
      </c>
      <c r="L92" s="103">
        <v>99331</v>
      </c>
      <c r="M92" s="103">
        <v>100</v>
      </c>
    </row>
    <row r="93" spans="1:13" x14ac:dyDescent="0.25">
      <c r="A93" s="102"/>
      <c r="B93" s="104"/>
      <c r="C93" s="131"/>
      <c r="D93" s="108"/>
      <c r="E93" s="110"/>
      <c r="F93" s="111"/>
      <c r="G93" s="112"/>
      <c r="H93" s="137"/>
      <c r="I93" s="83" t="s">
        <v>240</v>
      </c>
      <c r="J93" s="57" t="s">
        <v>200</v>
      </c>
      <c r="K93" s="71"/>
      <c r="L93" s="104"/>
      <c r="M93" s="104"/>
    </row>
    <row r="94" spans="1:13" x14ac:dyDescent="0.25">
      <c r="A94" s="101">
        <v>44</v>
      </c>
      <c r="B94" s="103" t="s">
        <v>144</v>
      </c>
      <c r="C94" s="130" t="s">
        <v>101</v>
      </c>
      <c r="D94" s="107" t="s">
        <v>145</v>
      </c>
      <c r="E94" s="109">
        <v>44649</v>
      </c>
      <c r="F94" s="111">
        <v>23</v>
      </c>
      <c r="G94" s="112" t="s">
        <v>106</v>
      </c>
      <c r="H94" s="115">
        <v>1320</v>
      </c>
      <c r="I94" s="61" t="s">
        <v>201</v>
      </c>
      <c r="J94" s="62">
        <v>44649</v>
      </c>
      <c r="K94" s="63" t="s">
        <v>199</v>
      </c>
      <c r="L94" s="103">
        <v>17482</v>
      </c>
      <c r="M94" s="103">
        <v>150</v>
      </c>
    </row>
    <row r="95" spans="1:13" x14ac:dyDescent="0.25">
      <c r="A95" s="102"/>
      <c r="B95" s="104"/>
      <c r="C95" s="131"/>
      <c r="D95" s="108"/>
      <c r="E95" s="110"/>
      <c r="F95" s="111"/>
      <c r="G95" s="112"/>
      <c r="H95" s="111"/>
      <c r="I95" s="64"/>
      <c r="J95" s="65" t="s">
        <v>200</v>
      </c>
      <c r="K95" s="66"/>
      <c r="L95" s="104"/>
      <c r="M95" s="104"/>
    </row>
    <row r="96" spans="1:13" x14ac:dyDescent="0.25">
      <c r="A96" s="101">
        <v>45</v>
      </c>
      <c r="B96" s="103" t="s">
        <v>146</v>
      </c>
      <c r="C96" s="130" t="s">
        <v>147</v>
      </c>
      <c r="D96" s="107" t="s">
        <v>148</v>
      </c>
      <c r="E96" s="109">
        <v>44650</v>
      </c>
      <c r="F96" s="111">
        <v>16</v>
      </c>
      <c r="G96" s="112" t="s">
        <v>30</v>
      </c>
      <c r="H96" s="115">
        <v>680</v>
      </c>
      <c r="I96" s="67" t="s">
        <v>201</v>
      </c>
      <c r="J96" s="68">
        <v>44640</v>
      </c>
      <c r="K96" s="69" t="s">
        <v>199</v>
      </c>
      <c r="L96" s="103">
        <v>4981</v>
      </c>
      <c r="M96" s="103">
        <v>40</v>
      </c>
    </row>
    <row r="97" spans="1:13" x14ac:dyDescent="0.25">
      <c r="A97" s="102"/>
      <c r="B97" s="104"/>
      <c r="C97" s="131"/>
      <c r="D97" s="108"/>
      <c r="E97" s="110"/>
      <c r="F97" s="111"/>
      <c r="G97" s="112"/>
      <c r="H97" s="111"/>
      <c r="I97" s="70"/>
      <c r="J97" s="57" t="s">
        <v>203</v>
      </c>
      <c r="K97" s="71"/>
      <c r="L97" s="104"/>
      <c r="M97" s="104"/>
    </row>
    <row r="98" spans="1:13" x14ac:dyDescent="0.25">
      <c r="A98" s="101">
        <v>46</v>
      </c>
      <c r="B98" s="118" t="s">
        <v>149</v>
      </c>
      <c r="C98" s="120" t="s">
        <v>128</v>
      </c>
      <c r="D98" s="122" t="s">
        <v>150</v>
      </c>
      <c r="E98" s="124">
        <v>44651</v>
      </c>
      <c r="F98" s="126">
        <v>36</v>
      </c>
      <c r="G98" s="127" t="s">
        <v>60</v>
      </c>
      <c r="H98" s="128">
        <v>275</v>
      </c>
      <c r="I98" s="61" t="s">
        <v>201</v>
      </c>
      <c r="J98" s="62">
        <v>44651</v>
      </c>
      <c r="K98" s="63" t="s">
        <v>199</v>
      </c>
      <c r="L98" s="103">
        <v>16651</v>
      </c>
      <c r="M98" s="103">
        <v>70</v>
      </c>
    </row>
    <row r="99" spans="1:13" x14ac:dyDescent="0.25">
      <c r="A99" s="102"/>
      <c r="B99" s="119"/>
      <c r="C99" s="121"/>
      <c r="D99" s="123"/>
      <c r="E99" s="125"/>
      <c r="F99" s="126"/>
      <c r="G99" s="127"/>
      <c r="H99" s="129"/>
      <c r="I99" s="64"/>
      <c r="J99" s="65" t="s">
        <v>223</v>
      </c>
      <c r="K99" s="66"/>
      <c r="L99" s="104"/>
      <c r="M99" s="104"/>
    </row>
    <row r="100" spans="1:13" x14ac:dyDescent="0.25">
      <c r="A100" s="101">
        <v>47</v>
      </c>
      <c r="B100" s="118" t="s">
        <v>151</v>
      </c>
      <c r="C100" s="120" t="s">
        <v>152</v>
      </c>
      <c r="D100" s="122" t="s">
        <v>153</v>
      </c>
      <c r="E100" s="124">
        <v>44651</v>
      </c>
      <c r="F100" s="126">
        <v>36</v>
      </c>
      <c r="G100" s="127" t="s">
        <v>60</v>
      </c>
      <c r="H100" s="128">
        <v>275</v>
      </c>
      <c r="I100" s="61" t="s">
        <v>201</v>
      </c>
      <c r="J100" s="62">
        <v>44651</v>
      </c>
      <c r="K100" s="63" t="s">
        <v>199</v>
      </c>
      <c r="L100" s="103">
        <v>8277</v>
      </c>
      <c r="M100" s="103">
        <v>70</v>
      </c>
    </row>
    <row r="101" spans="1:13" x14ac:dyDescent="0.25">
      <c r="A101" s="102"/>
      <c r="B101" s="119"/>
      <c r="C101" s="121"/>
      <c r="D101" s="123"/>
      <c r="E101" s="125"/>
      <c r="F101" s="126"/>
      <c r="G101" s="127"/>
      <c r="H101" s="129"/>
      <c r="I101" s="64"/>
      <c r="J101" s="65" t="s">
        <v>223</v>
      </c>
      <c r="K101" s="66"/>
      <c r="L101" s="104"/>
      <c r="M101" s="104"/>
    </row>
    <row r="102" spans="1:13" x14ac:dyDescent="0.25">
      <c r="A102" s="101">
        <v>48</v>
      </c>
      <c r="B102" s="118" t="s">
        <v>154</v>
      </c>
      <c r="C102" s="120" t="s">
        <v>155</v>
      </c>
      <c r="D102" s="122" t="s">
        <v>156</v>
      </c>
      <c r="E102" s="124">
        <v>44651</v>
      </c>
      <c r="F102" s="126">
        <v>36</v>
      </c>
      <c r="G102" s="127" t="s">
        <v>60</v>
      </c>
      <c r="H102" s="128">
        <v>275</v>
      </c>
      <c r="I102" s="61" t="s">
        <v>201</v>
      </c>
      <c r="J102" s="62">
        <v>44651</v>
      </c>
      <c r="K102" s="63" t="s">
        <v>199</v>
      </c>
      <c r="L102" s="103">
        <v>8502</v>
      </c>
      <c r="M102" s="103">
        <v>70</v>
      </c>
    </row>
    <row r="103" spans="1:13" x14ac:dyDescent="0.25">
      <c r="A103" s="102"/>
      <c r="B103" s="119"/>
      <c r="C103" s="121"/>
      <c r="D103" s="123"/>
      <c r="E103" s="125"/>
      <c r="F103" s="126"/>
      <c r="G103" s="127"/>
      <c r="H103" s="129"/>
      <c r="I103" s="93"/>
      <c r="J103" s="65" t="s">
        <v>223</v>
      </c>
      <c r="K103" s="66"/>
      <c r="L103" s="104"/>
      <c r="M103" s="104"/>
    </row>
    <row r="104" spans="1:13" x14ac:dyDescent="0.25">
      <c r="A104" s="101">
        <v>49</v>
      </c>
      <c r="B104" s="118" t="s">
        <v>157</v>
      </c>
      <c r="C104" s="120" t="s">
        <v>158</v>
      </c>
      <c r="D104" s="122" t="s">
        <v>159</v>
      </c>
      <c r="E104" s="124">
        <v>44651</v>
      </c>
      <c r="F104" s="126">
        <v>36</v>
      </c>
      <c r="G104" s="127" t="s">
        <v>21</v>
      </c>
      <c r="H104" s="128">
        <v>1125</v>
      </c>
      <c r="I104" s="61" t="s">
        <v>205</v>
      </c>
      <c r="J104" s="62">
        <v>44651</v>
      </c>
      <c r="K104" s="63" t="s">
        <v>199</v>
      </c>
      <c r="L104" s="103">
        <v>2337</v>
      </c>
      <c r="M104" s="103">
        <v>70</v>
      </c>
    </row>
    <row r="105" spans="1:13" x14ac:dyDescent="0.25">
      <c r="A105" s="102"/>
      <c r="B105" s="119"/>
      <c r="C105" s="121"/>
      <c r="D105" s="123"/>
      <c r="E105" s="125"/>
      <c r="F105" s="126"/>
      <c r="G105" s="127"/>
      <c r="H105" s="129"/>
      <c r="I105" s="82" t="s">
        <v>202</v>
      </c>
      <c r="J105" s="65" t="s">
        <v>200</v>
      </c>
      <c r="K105" s="66"/>
      <c r="L105" s="104"/>
      <c r="M105" s="104"/>
    </row>
    <row r="106" spans="1:13" x14ac:dyDescent="0.25">
      <c r="A106" s="101">
        <v>50</v>
      </c>
      <c r="B106" s="118" t="s">
        <v>160</v>
      </c>
      <c r="C106" s="120" t="s">
        <v>161</v>
      </c>
      <c r="D106" s="122" t="s">
        <v>156</v>
      </c>
      <c r="E106" s="124">
        <v>44651</v>
      </c>
      <c r="F106" s="126">
        <v>36</v>
      </c>
      <c r="G106" s="127" t="s">
        <v>60</v>
      </c>
      <c r="H106" s="128">
        <v>275</v>
      </c>
      <c r="I106" s="61" t="s">
        <v>201</v>
      </c>
      <c r="J106" s="62">
        <v>44651</v>
      </c>
      <c r="K106" s="63" t="s">
        <v>199</v>
      </c>
      <c r="L106" s="103">
        <v>5839</v>
      </c>
      <c r="M106" s="103">
        <v>70</v>
      </c>
    </row>
    <row r="107" spans="1:13" x14ac:dyDescent="0.25">
      <c r="A107" s="102"/>
      <c r="B107" s="119"/>
      <c r="C107" s="121"/>
      <c r="D107" s="123"/>
      <c r="E107" s="125"/>
      <c r="F107" s="126"/>
      <c r="G107" s="127"/>
      <c r="H107" s="129"/>
      <c r="I107" s="64"/>
      <c r="J107" s="65" t="s">
        <v>223</v>
      </c>
      <c r="K107" s="66"/>
      <c r="L107" s="104"/>
      <c r="M107" s="104"/>
    </row>
    <row r="108" spans="1:13" x14ac:dyDescent="0.25">
      <c r="A108" s="101">
        <v>51</v>
      </c>
      <c r="B108" s="118" t="s">
        <v>162</v>
      </c>
      <c r="C108" s="120" t="s">
        <v>161</v>
      </c>
      <c r="D108" s="122" t="s">
        <v>163</v>
      </c>
      <c r="E108" s="124">
        <v>44651</v>
      </c>
      <c r="F108" s="126">
        <v>36</v>
      </c>
      <c r="G108" s="127" t="s">
        <v>60</v>
      </c>
      <c r="H108" s="128">
        <v>275</v>
      </c>
      <c r="I108" s="61" t="s">
        <v>201</v>
      </c>
      <c r="J108" s="62">
        <v>44651</v>
      </c>
      <c r="K108" s="63" t="s">
        <v>199</v>
      </c>
      <c r="L108" s="103">
        <v>5840</v>
      </c>
      <c r="M108" s="103">
        <v>70</v>
      </c>
    </row>
    <row r="109" spans="1:13" x14ac:dyDescent="0.25">
      <c r="A109" s="102"/>
      <c r="B109" s="119"/>
      <c r="C109" s="121"/>
      <c r="D109" s="123"/>
      <c r="E109" s="125"/>
      <c r="F109" s="126"/>
      <c r="G109" s="127"/>
      <c r="H109" s="129"/>
      <c r="I109" s="93"/>
      <c r="J109" s="65" t="s">
        <v>223</v>
      </c>
      <c r="K109" s="66"/>
      <c r="L109" s="104"/>
      <c r="M109" s="104"/>
    </row>
    <row r="110" spans="1:13" x14ac:dyDescent="0.25">
      <c r="A110" s="101">
        <v>52</v>
      </c>
      <c r="B110" s="103" t="s">
        <v>164</v>
      </c>
      <c r="C110" s="130" t="s">
        <v>165</v>
      </c>
      <c r="D110" s="122" t="s">
        <v>249</v>
      </c>
      <c r="E110" s="109">
        <v>44651</v>
      </c>
      <c r="F110" s="111">
        <v>55</v>
      </c>
      <c r="G110" s="112" t="s">
        <v>166</v>
      </c>
      <c r="H110" s="113">
        <v>3030</v>
      </c>
      <c r="I110" s="67" t="s">
        <v>242</v>
      </c>
      <c r="J110" s="68">
        <v>44651</v>
      </c>
      <c r="K110" s="85" t="s">
        <v>199</v>
      </c>
      <c r="L110" s="103">
        <v>19222</v>
      </c>
      <c r="M110" s="103">
        <v>100</v>
      </c>
    </row>
    <row r="111" spans="1:13" x14ac:dyDescent="0.25">
      <c r="A111" s="102"/>
      <c r="B111" s="104"/>
      <c r="C111" s="131"/>
      <c r="D111" s="123"/>
      <c r="E111" s="110"/>
      <c r="F111" s="111"/>
      <c r="G111" s="112"/>
      <c r="H111" s="137"/>
      <c r="I111" s="79" t="s">
        <v>243</v>
      </c>
      <c r="J111" s="84" t="s">
        <v>200</v>
      </c>
      <c r="K111" s="71"/>
      <c r="L111" s="104"/>
      <c r="M111" s="104"/>
    </row>
    <row r="112" spans="1:13" x14ac:dyDescent="0.25">
      <c r="A112" s="101">
        <v>53</v>
      </c>
      <c r="B112" s="138" t="s">
        <v>167</v>
      </c>
      <c r="C112" s="130" t="s">
        <v>168</v>
      </c>
      <c r="D112" s="107" t="s">
        <v>169</v>
      </c>
      <c r="E112" s="109">
        <v>44651</v>
      </c>
      <c r="F112" s="111">
        <v>32</v>
      </c>
      <c r="G112" s="112" t="s">
        <v>170</v>
      </c>
      <c r="H112" s="115">
        <v>2520</v>
      </c>
      <c r="I112" s="61" t="s">
        <v>201</v>
      </c>
      <c r="J112" s="62">
        <v>44651</v>
      </c>
      <c r="K112" s="87" t="s">
        <v>199</v>
      </c>
      <c r="L112" s="103">
        <v>19345</v>
      </c>
      <c r="M112" s="103">
        <v>60</v>
      </c>
    </row>
    <row r="113" spans="1:13" x14ac:dyDescent="0.25">
      <c r="A113" s="102"/>
      <c r="B113" s="104"/>
      <c r="C113" s="131"/>
      <c r="D113" s="108"/>
      <c r="E113" s="110"/>
      <c r="F113" s="111"/>
      <c r="G113" s="112"/>
      <c r="H113" s="111"/>
      <c r="I113" s="73"/>
      <c r="J113" s="86" t="s">
        <v>203</v>
      </c>
      <c r="K113" s="66"/>
      <c r="L113" s="104"/>
      <c r="M113" s="104"/>
    </row>
    <row r="114" spans="1:13" x14ac:dyDescent="0.25">
      <c r="A114" s="101">
        <v>54</v>
      </c>
      <c r="B114" s="138" t="s">
        <v>171</v>
      </c>
      <c r="C114" s="130" t="s">
        <v>172</v>
      </c>
      <c r="D114" s="107" t="s">
        <v>173</v>
      </c>
      <c r="E114" s="109">
        <v>44651</v>
      </c>
      <c r="F114" s="111">
        <v>16</v>
      </c>
      <c r="G114" s="112" t="s">
        <v>30</v>
      </c>
      <c r="H114" s="115">
        <v>680</v>
      </c>
      <c r="I114" s="67" t="s">
        <v>201</v>
      </c>
      <c r="J114" s="68">
        <v>44651</v>
      </c>
      <c r="K114" s="85" t="s">
        <v>199</v>
      </c>
      <c r="L114" s="103">
        <v>4379</v>
      </c>
      <c r="M114" s="103">
        <v>70</v>
      </c>
    </row>
    <row r="115" spans="1:13" x14ac:dyDescent="0.25">
      <c r="A115" s="102"/>
      <c r="B115" s="104"/>
      <c r="C115" s="131"/>
      <c r="D115" s="108"/>
      <c r="E115" s="110"/>
      <c r="F115" s="111"/>
      <c r="G115" s="112"/>
      <c r="H115" s="111"/>
      <c r="I115" s="70"/>
      <c r="J115" s="84" t="s">
        <v>203</v>
      </c>
      <c r="K115" s="71"/>
      <c r="L115" s="104"/>
      <c r="M115" s="104"/>
    </row>
    <row r="116" spans="1:13" x14ac:dyDescent="0.25">
      <c r="A116" s="17"/>
      <c r="B116" s="18"/>
      <c r="C116" s="18"/>
      <c r="D116" s="19"/>
      <c r="E116" s="20"/>
      <c r="F116" s="20"/>
      <c r="G116" s="21"/>
      <c r="H116" s="22">
        <f>SUM(H8:H115)</f>
        <v>61850</v>
      </c>
    </row>
    <row r="117" spans="1:13" x14ac:dyDescent="0.25">
      <c r="A117" s="139" t="s">
        <v>12</v>
      </c>
      <c r="B117" s="139"/>
      <c r="C117" s="139"/>
      <c r="D117" s="139"/>
      <c r="E117" s="139"/>
      <c r="F117" s="139"/>
      <c r="G117" s="139"/>
      <c r="H117" s="139"/>
    </row>
    <row r="118" spans="1:13" ht="15" customHeight="1" x14ac:dyDescent="0.25">
      <c r="A118" s="12"/>
      <c r="B118" s="23" t="s">
        <v>5</v>
      </c>
      <c r="C118" s="23" t="s">
        <v>6</v>
      </c>
      <c r="D118" s="24" t="s">
        <v>7</v>
      </c>
      <c r="E118" s="25" t="s">
        <v>8</v>
      </c>
      <c r="F118" s="23" t="s">
        <v>9</v>
      </c>
      <c r="G118" s="25" t="s">
        <v>10</v>
      </c>
      <c r="H118" s="26" t="s">
        <v>11</v>
      </c>
      <c r="I118" s="88" t="s">
        <v>244</v>
      </c>
      <c r="J118" s="88" t="s">
        <v>245</v>
      </c>
      <c r="K118" s="88" t="s">
        <v>198</v>
      </c>
      <c r="L118" s="23" t="s">
        <v>257</v>
      </c>
      <c r="M118" s="23" t="s">
        <v>258</v>
      </c>
    </row>
    <row r="119" spans="1:13" ht="25.5" x14ac:dyDescent="0.25">
      <c r="A119" s="51">
        <v>1</v>
      </c>
      <c r="B119" s="52" t="s">
        <v>100</v>
      </c>
      <c r="C119" s="55" t="s">
        <v>101</v>
      </c>
      <c r="D119" s="53" t="s">
        <v>102</v>
      </c>
      <c r="E119" s="54">
        <v>44644</v>
      </c>
      <c r="F119" s="27">
        <v>5</v>
      </c>
      <c r="G119" s="28" t="s">
        <v>174</v>
      </c>
      <c r="H119" s="29">
        <v>395</v>
      </c>
      <c r="I119" s="89" t="s">
        <v>246</v>
      </c>
      <c r="J119" s="90" t="s">
        <v>248</v>
      </c>
      <c r="K119" s="89" t="s">
        <v>199</v>
      </c>
      <c r="L119" s="91">
        <v>17857</v>
      </c>
      <c r="M119" s="91">
        <v>150</v>
      </c>
    </row>
    <row r="120" spans="1:13" ht="25.5" x14ac:dyDescent="0.25">
      <c r="A120" s="17">
        <v>2</v>
      </c>
      <c r="B120" s="52" t="s">
        <v>133</v>
      </c>
      <c r="C120" s="55" t="s">
        <v>134</v>
      </c>
      <c r="D120" s="53" t="s">
        <v>135</v>
      </c>
      <c r="E120" s="54">
        <v>44648</v>
      </c>
      <c r="F120" s="27">
        <v>5</v>
      </c>
      <c r="G120" s="28" t="s">
        <v>174</v>
      </c>
      <c r="H120" s="29">
        <v>395</v>
      </c>
      <c r="I120" s="89" t="s">
        <v>205</v>
      </c>
      <c r="J120" s="89" t="s">
        <v>247</v>
      </c>
      <c r="K120" s="89" t="s">
        <v>199</v>
      </c>
      <c r="L120" s="91">
        <v>13408</v>
      </c>
      <c r="M120" s="91">
        <v>100</v>
      </c>
    </row>
    <row r="121" spans="1:13" ht="25.5" x14ac:dyDescent="0.25">
      <c r="A121" s="17">
        <v>3</v>
      </c>
      <c r="B121" s="30" t="s">
        <v>136</v>
      </c>
      <c r="C121" s="55" t="s">
        <v>134</v>
      </c>
      <c r="D121" s="53" t="s">
        <v>137</v>
      </c>
      <c r="E121" s="54">
        <v>44648</v>
      </c>
      <c r="F121" s="27">
        <v>5</v>
      </c>
      <c r="G121" s="28" t="s">
        <v>174</v>
      </c>
      <c r="H121" s="29">
        <v>395</v>
      </c>
      <c r="I121" s="89" t="s">
        <v>205</v>
      </c>
      <c r="J121" s="89" t="s">
        <v>247</v>
      </c>
      <c r="K121" s="89" t="s">
        <v>199</v>
      </c>
      <c r="L121" s="91">
        <v>13411</v>
      </c>
      <c r="M121" s="91">
        <v>100</v>
      </c>
    </row>
    <row r="122" spans="1:13" ht="25.5" x14ac:dyDescent="0.25">
      <c r="A122" s="17">
        <v>4</v>
      </c>
      <c r="B122" s="30" t="s">
        <v>138</v>
      </c>
      <c r="C122" s="55" t="s">
        <v>101</v>
      </c>
      <c r="D122" s="53" t="s">
        <v>139</v>
      </c>
      <c r="E122" s="54">
        <v>44648</v>
      </c>
      <c r="F122" s="27">
        <v>5</v>
      </c>
      <c r="G122" s="28" t="s">
        <v>174</v>
      </c>
      <c r="H122" s="29">
        <v>395</v>
      </c>
      <c r="I122" s="89" t="s">
        <v>201</v>
      </c>
      <c r="J122" s="89" t="s">
        <v>247</v>
      </c>
      <c r="K122" s="89" t="s">
        <v>199</v>
      </c>
      <c r="L122" s="148">
        <v>17516</v>
      </c>
      <c r="M122" s="148">
        <v>150</v>
      </c>
    </row>
    <row r="123" spans="1:13" x14ac:dyDescent="0.25">
      <c r="A123" s="51">
        <v>5</v>
      </c>
      <c r="B123" s="30"/>
      <c r="C123" s="55"/>
      <c r="D123" s="53"/>
      <c r="E123" s="54"/>
      <c r="F123" s="27"/>
      <c r="G123" s="28"/>
      <c r="H123" s="31"/>
    </row>
    <row r="124" spans="1:13" x14ac:dyDescent="0.25">
      <c r="A124" s="17">
        <v>6</v>
      </c>
      <c r="B124" s="52"/>
      <c r="C124" s="55"/>
      <c r="D124" s="53"/>
      <c r="E124" s="54"/>
      <c r="F124" s="27"/>
      <c r="G124" s="28"/>
      <c r="H124" s="29"/>
    </row>
    <row r="125" spans="1:13" ht="15.75" thickBot="1" x14ac:dyDescent="0.3">
      <c r="A125" s="32"/>
      <c r="B125" s="33"/>
      <c r="C125" s="33"/>
      <c r="D125" s="34"/>
      <c r="E125" s="35"/>
      <c r="F125" s="35"/>
      <c r="G125" s="36"/>
      <c r="H125" s="37">
        <f>SUM(H119:H124)</f>
        <v>1580</v>
      </c>
      <c r="J125" s="1" t="s">
        <v>204</v>
      </c>
    </row>
    <row r="126" spans="1:13" ht="15.75" thickBot="1" x14ac:dyDescent="0.3">
      <c r="A126" s="3"/>
      <c r="B126" s="2"/>
      <c r="C126" s="2"/>
      <c r="D126" s="4"/>
      <c r="E126" s="9"/>
      <c r="F126" s="9"/>
      <c r="G126" s="38" t="s">
        <v>13</v>
      </c>
      <c r="H126" s="39">
        <f>SUM(H125,H116)</f>
        <v>63430</v>
      </c>
    </row>
    <row r="127" spans="1:13" x14ac:dyDescent="0.25">
      <c r="A127" s="3"/>
      <c r="B127" s="2"/>
      <c r="C127" s="2"/>
      <c r="D127" s="4"/>
      <c r="E127" s="9"/>
      <c r="F127" s="9"/>
      <c r="G127" s="38"/>
      <c r="H127" s="40"/>
    </row>
    <row r="128" spans="1:13" x14ac:dyDescent="0.25">
      <c r="A128" s="3"/>
      <c r="B128" s="2"/>
      <c r="C128" s="2"/>
      <c r="D128" s="4"/>
      <c r="E128" s="9"/>
      <c r="F128" s="9"/>
      <c r="G128" s="10"/>
      <c r="H128" s="6"/>
    </row>
    <row r="129" spans="1:13" ht="18.75" x14ac:dyDescent="0.25">
      <c r="A129" s="97" t="s">
        <v>0</v>
      </c>
      <c r="B129" s="97"/>
      <c r="C129" s="97"/>
      <c r="D129" s="97"/>
      <c r="E129" s="97"/>
      <c r="F129" s="97"/>
      <c r="G129" s="97"/>
      <c r="H129" s="97"/>
    </row>
    <row r="130" spans="1:13" x14ac:dyDescent="0.25">
      <c r="A130" s="3"/>
      <c r="B130" s="2"/>
      <c r="C130" s="2"/>
      <c r="D130" s="4"/>
      <c r="E130" s="2"/>
      <c r="F130" s="2"/>
      <c r="G130" s="5"/>
      <c r="H130" s="6"/>
    </row>
    <row r="131" spans="1:13" x14ac:dyDescent="0.25">
      <c r="A131" s="3"/>
      <c r="B131" s="2"/>
      <c r="C131" s="2"/>
      <c r="D131" s="4"/>
      <c r="E131" s="98" t="s">
        <v>1</v>
      </c>
      <c r="F131" s="98"/>
      <c r="G131" s="7">
        <v>44621</v>
      </c>
      <c r="H131" s="6"/>
    </row>
    <row r="132" spans="1:13" x14ac:dyDescent="0.25">
      <c r="A132" s="3"/>
      <c r="B132" s="2"/>
      <c r="C132" s="2"/>
      <c r="D132" s="4"/>
      <c r="E132" s="99" t="s">
        <v>2</v>
      </c>
      <c r="F132" s="99"/>
      <c r="G132" s="8">
        <f>G4</f>
        <v>0</v>
      </c>
      <c r="H132" s="6"/>
    </row>
    <row r="133" spans="1:13" x14ac:dyDescent="0.25">
      <c r="A133" s="3"/>
      <c r="B133" s="2"/>
      <c r="C133" s="2"/>
      <c r="D133" s="4"/>
      <c r="E133" s="9"/>
      <c r="F133" s="9"/>
      <c r="G133" s="10"/>
      <c r="H133" s="11" t="s">
        <v>14</v>
      </c>
    </row>
    <row r="134" spans="1:13" x14ac:dyDescent="0.25">
      <c r="A134" s="12"/>
      <c r="B134" s="140" t="s">
        <v>15</v>
      </c>
      <c r="C134" s="141"/>
      <c r="D134" s="141"/>
      <c r="E134" s="141"/>
      <c r="F134" s="141"/>
      <c r="G134" s="141"/>
      <c r="H134" s="142"/>
    </row>
    <row r="135" spans="1:13" ht="29.25" x14ac:dyDescent="0.25">
      <c r="A135" s="12"/>
      <c r="B135" s="13" t="s">
        <v>5</v>
      </c>
      <c r="C135" s="13" t="s">
        <v>6</v>
      </c>
      <c r="D135" s="14" t="s">
        <v>7</v>
      </c>
      <c r="E135" s="15" t="s">
        <v>8</v>
      </c>
      <c r="F135" s="13" t="s">
        <v>9</v>
      </c>
      <c r="G135" s="15" t="s">
        <v>10</v>
      </c>
      <c r="H135" s="16" t="s">
        <v>11</v>
      </c>
      <c r="I135" s="58" t="s">
        <v>196</v>
      </c>
      <c r="J135" s="59" t="s">
        <v>197</v>
      </c>
      <c r="K135" s="60" t="s">
        <v>198</v>
      </c>
      <c r="L135" s="58" t="s">
        <v>257</v>
      </c>
      <c r="M135" s="58" t="s">
        <v>258</v>
      </c>
    </row>
    <row r="136" spans="1:13" x14ac:dyDescent="0.25">
      <c r="A136" s="101">
        <v>1</v>
      </c>
      <c r="B136" s="103" t="s">
        <v>175</v>
      </c>
      <c r="C136" s="105" t="s">
        <v>176</v>
      </c>
      <c r="D136" s="107" t="s">
        <v>177</v>
      </c>
      <c r="E136" s="109">
        <v>44642</v>
      </c>
      <c r="F136" s="111">
        <v>14</v>
      </c>
      <c r="G136" s="112" t="s">
        <v>178</v>
      </c>
      <c r="H136" s="115">
        <v>1675</v>
      </c>
      <c r="I136" s="75" t="s">
        <v>251</v>
      </c>
      <c r="J136" s="62">
        <v>44642</v>
      </c>
      <c r="K136" s="63" t="s">
        <v>252</v>
      </c>
      <c r="L136" s="103">
        <v>62537</v>
      </c>
      <c r="M136" s="103">
        <v>175</v>
      </c>
    </row>
    <row r="137" spans="1:13" x14ac:dyDescent="0.25">
      <c r="A137" s="102"/>
      <c r="B137" s="104"/>
      <c r="C137" s="106"/>
      <c r="D137" s="108"/>
      <c r="E137" s="110"/>
      <c r="F137" s="111"/>
      <c r="G137" s="112"/>
      <c r="H137" s="111"/>
      <c r="I137" s="76" t="s">
        <v>202</v>
      </c>
      <c r="J137" s="65" t="s">
        <v>256</v>
      </c>
      <c r="K137" s="66"/>
      <c r="L137" s="104"/>
      <c r="M137" s="104"/>
    </row>
    <row r="138" spans="1:13" x14ac:dyDescent="0.25">
      <c r="A138" s="101">
        <v>2</v>
      </c>
      <c r="B138" s="103" t="s">
        <v>179</v>
      </c>
      <c r="C138" s="130" t="s">
        <v>180</v>
      </c>
      <c r="D138" s="107" t="s">
        <v>77</v>
      </c>
      <c r="E138" s="109">
        <v>44643</v>
      </c>
      <c r="F138" s="132">
        <v>10</v>
      </c>
      <c r="G138" s="133" t="s">
        <v>181</v>
      </c>
      <c r="H138" s="113">
        <v>1820</v>
      </c>
      <c r="I138" s="96" t="s">
        <v>255</v>
      </c>
      <c r="J138" s="77">
        <v>44642</v>
      </c>
      <c r="K138" s="78" t="s">
        <v>241</v>
      </c>
      <c r="L138" s="103">
        <v>59092</v>
      </c>
      <c r="M138" s="103">
        <v>100</v>
      </c>
    </row>
    <row r="139" spans="1:13" x14ac:dyDescent="0.25">
      <c r="A139" s="102"/>
      <c r="B139" s="104"/>
      <c r="C139" s="131"/>
      <c r="D139" s="108"/>
      <c r="E139" s="110"/>
      <c r="F139" s="114"/>
      <c r="G139" s="134"/>
      <c r="H139" s="137"/>
      <c r="I139" s="79"/>
      <c r="J139" s="80" t="s">
        <v>256</v>
      </c>
      <c r="K139" s="81"/>
      <c r="L139" s="104"/>
      <c r="M139" s="104"/>
    </row>
    <row r="140" spans="1:13" x14ac:dyDescent="0.25">
      <c r="A140" s="101">
        <v>3</v>
      </c>
      <c r="B140" s="103"/>
      <c r="C140" s="130"/>
      <c r="D140" s="107"/>
      <c r="E140" s="109"/>
      <c r="F140" s="132"/>
      <c r="G140" s="133"/>
      <c r="H140" s="113"/>
    </row>
    <row r="141" spans="1:13" x14ac:dyDescent="0.25">
      <c r="A141" s="102"/>
      <c r="B141" s="104"/>
      <c r="C141" s="131"/>
      <c r="D141" s="108"/>
      <c r="E141" s="110"/>
      <c r="F141" s="114"/>
      <c r="G141" s="134"/>
      <c r="H141" s="137"/>
    </row>
    <row r="142" spans="1:13" x14ac:dyDescent="0.25">
      <c r="A142" s="101">
        <v>4</v>
      </c>
      <c r="B142" s="103"/>
      <c r="C142" s="105"/>
      <c r="D142" s="107"/>
      <c r="E142" s="109"/>
      <c r="F142" s="111"/>
      <c r="G142" s="112"/>
      <c r="H142" s="115"/>
    </row>
    <row r="143" spans="1:13" x14ac:dyDescent="0.25">
      <c r="A143" s="102"/>
      <c r="B143" s="104"/>
      <c r="C143" s="106"/>
      <c r="D143" s="108"/>
      <c r="E143" s="110"/>
      <c r="F143" s="111"/>
      <c r="G143" s="112"/>
      <c r="H143" s="111"/>
    </row>
    <row r="144" spans="1:13" x14ac:dyDescent="0.25">
      <c r="A144" s="101">
        <v>5</v>
      </c>
      <c r="B144" s="103"/>
      <c r="C144" s="105"/>
      <c r="D144" s="107"/>
      <c r="E144" s="109"/>
      <c r="F144" s="111"/>
      <c r="G144" s="112"/>
      <c r="H144" s="115"/>
    </row>
    <row r="145" spans="1:14" x14ac:dyDescent="0.25">
      <c r="A145" s="102"/>
      <c r="B145" s="104"/>
      <c r="C145" s="106"/>
      <c r="D145" s="108"/>
      <c r="E145" s="110"/>
      <c r="F145" s="111"/>
      <c r="G145" s="112"/>
      <c r="H145" s="111"/>
    </row>
    <row r="146" spans="1:14" x14ac:dyDescent="0.25">
      <c r="A146" s="101">
        <v>6</v>
      </c>
      <c r="B146" s="103"/>
      <c r="C146" s="105"/>
      <c r="D146" s="107"/>
      <c r="E146" s="109"/>
      <c r="F146" s="111"/>
      <c r="G146" s="112"/>
      <c r="H146" s="115"/>
    </row>
    <row r="147" spans="1:14" x14ac:dyDescent="0.25">
      <c r="A147" s="102"/>
      <c r="B147" s="104"/>
      <c r="C147" s="106"/>
      <c r="D147" s="108"/>
      <c r="E147" s="110"/>
      <c r="F147" s="111"/>
      <c r="G147" s="112"/>
      <c r="H147" s="111"/>
    </row>
    <row r="148" spans="1:14" x14ac:dyDescent="0.25">
      <c r="A148" s="101">
        <v>7</v>
      </c>
      <c r="B148" s="103"/>
      <c r="C148" s="105"/>
      <c r="D148" s="107"/>
      <c r="E148" s="109"/>
      <c r="F148" s="111"/>
      <c r="G148" s="112"/>
      <c r="H148" s="115"/>
    </row>
    <row r="149" spans="1:14" x14ac:dyDescent="0.25">
      <c r="A149" s="102"/>
      <c r="B149" s="104"/>
      <c r="C149" s="106"/>
      <c r="D149" s="108"/>
      <c r="E149" s="110"/>
      <c r="F149" s="111"/>
      <c r="G149" s="112"/>
      <c r="H149" s="111"/>
    </row>
    <row r="150" spans="1:14" x14ac:dyDescent="0.25">
      <c r="A150" s="101">
        <v>8</v>
      </c>
      <c r="B150" s="103"/>
      <c r="C150" s="105"/>
      <c r="D150" s="107"/>
      <c r="E150" s="109"/>
      <c r="F150" s="111"/>
      <c r="G150" s="112"/>
      <c r="H150" s="115"/>
    </row>
    <row r="151" spans="1:14" x14ac:dyDescent="0.25">
      <c r="A151" s="102"/>
      <c r="B151" s="104"/>
      <c r="C151" s="106"/>
      <c r="D151" s="108"/>
      <c r="E151" s="110"/>
      <c r="F151" s="111"/>
      <c r="G151" s="112"/>
      <c r="H151" s="111"/>
    </row>
    <row r="152" spans="1:14" x14ac:dyDescent="0.25">
      <c r="A152" s="101">
        <v>9</v>
      </c>
      <c r="B152" s="103"/>
      <c r="C152" s="105"/>
      <c r="D152" s="107"/>
      <c r="E152" s="109"/>
      <c r="F152" s="111"/>
      <c r="G152" s="112"/>
      <c r="H152" s="115"/>
    </row>
    <row r="153" spans="1:14" x14ac:dyDescent="0.25">
      <c r="A153" s="102"/>
      <c r="B153" s="104"/>
      <c r="C153" s="106"/>
      <c r="D153" s="108"/>
      <c r="E153" s="110"/>
      <c r="F153" s="111"/>
      <c r="G153" s="112"/>
      <c r="H153" s="111"/>
    </row>
    <row r="154" spans="1:14" x14ac:dyDescent="0.25">
      <c r="A154" s="101">
        <v>10</v>
      </c>
      <c r="B154" s="103"/>
      <c r="C154" s="105"/>
      <c r="D154" s="107"/>
      <c r="E154" s="109"/>
      <c r="F154" s="111"/>
      <c r="G154" s="112"/>
      <c r="H154" s="115"/>
    </row>
    <row r="155" spans="1:14" x14ac:dyDescent="0.25">
      <c r="A155" s="102"/>
      <c r="B155" s="104"/>
      <c r="C155" s="106"/>
      <c r="D155" s="108"/>
      <c r="E155" s="110"/>
      <c r="F155" s="111"/>
      <c r="G155" s="112"/>
      <c r="H155" s="111"/>
    </row>
    <row r="156" spans="1:14" x14ac:dyDescent="0.25">
      <c r="A156" s="101">
        <v>11</v>
      </c>
      <c r="B156" s="103"/>
      <c r="C156" s="105"/>
      <c r="D156" s="107"/>
      <c r="E156" s="109"/>
      <c r="F156" s="111"/>
      <c r="G156" s="112"/>
      <c r="H156" s="115"/>
    </row>
    <row r="157" spans="1:14" x14ac:dyDescent="0.25">
      <c r="A157" s="102"/>
      <c r="B157" s="104"/>
      <c r="C157" s="106"/>
      <c r="D157" s="108"/>
      <c r="E157" s="110"/>
      <c r="F157" s="111"/>
      <c r="G157" s="112"/>
      <c r="H157" s="111"/>
    </row>
    <row r="158" spans="1:14" x14ac:dyDescent="0.25">
      <c r="A158" s="101">
        <v>12</v>
      </c>
      <c r="B158" s="103"/>
      <c r="C158" s="105"/>
      <c r="D158" s="107"/>
      <c r="E158" s="109"/>
      <c r="F158" s="111"/>
      <c r="G158" s="112"/>
      <c r="H158" s="115"/>
    </row>
    <row r="159" spans="1:14" x14ac:dyDescent="0.25">
      <c r="A159" s="102"/>
      <c r="B159" s="104"/>
      <c r="C159" s="106"/>
      <c r="D159" s="108"/>
      <c r="E159" s="110"/>
      <c r="F159" s="111"/>
      <c r="G159" s="112"/>
      <c r="H159" s="111"/>
    </row>
    <row r="160" spans="1:14" x14ac:dyDescent="0.25">
      <c r="A160" s="101">
        <v>13</v>
      </c>
      <c r="B160" s="103"/>
      <c r="C160" s="105"/>
      <c r="D160" s="107"/>
      <c r="E160" s="109"/>
      <c r="F160" s="146"/>
      <c r="G160" s="112"/>
      <c r="H160" s="113"/>
      <c r="N160" s="147"/>
    </row>
    <row r="161" spans="1:13" x14ac:dyDescent="0.25">
      <c r="A161" s="102"/>
      <c r="B161" s="104"/>
      <c r="C161" s="106"/>
      <c r="D161" s="108"/>
      <c r="E161" s="110"/>
      <c r="F161" s="146"/>
      <c r="G161" s="112"/>
      <c r="H161" s="114"/>
    </row>
    <row r="162" spans="1:13" x14ac:dyDescent="0.25">
      <c r="A162" s="41"/>
      <c r="B162" s="42"/>
      <c r="C162" s="42"/>
      <c r="D162" s="43"/>
      <c r="E162" s="44"/>
      <c r="F162" s="44"/>
      <c r="G162" s="45"/>
      <c r="H162" s="46">
        <f>SUM(H136:H161)</f>
        <v>3495</v>
      </c>
    </row>
    <row r="163" spans="1:13" x14ac:dyDescent="0.25">
      <c r="A163" s="143" t="s">
        <v>12</v>
      </c>
      <c r="B163" s="144"/>
      <c r="C163" s="144"/>
      <c r="D163" s="144"/>
      <c r="E163" s="144"/>
      <c r="F163" s="144"/>
      <c r="G163" s="144"/>
      <c r="H163" s="145"/>
    </row>
    <row r="164" spans="1:13" ht="29.25" x14ac:dyDescent="0.25">
      <c r="A164" s="12"/>
      <c r="B164" s="13" t="s">
        <v>5</v>
      </c>
      <c r="C164" s="13" t="s">
        <v>6</v>
      </c>
      <c r="D164" s="14" t="s">
        <v>7</v>
      </c>
      <c r="E164" s="15" t="s">
        <v>8</v>
      </c>
      <c r="F164" s="13" t="s">
        <v>9</v>
      </c>
      <c r="G164" s="15" t="s">
        <v>10</v>
      </c>
      <c r="H164" s="47" t="s">
        <v>11</v>
      </c>
      <c r="I164" s="58" t="s">
        <v>196</v>
      </c>
      <c r="J164" s="59" t="s">
        <v>197</v>
      </c>
      <c r="K164" s="60" t="s">
        <v>198</v>
      </c>
      <c r="L164" s="58" t="s">
        <v>257</v>
      </c>
      <c r="M164" s="58" t="s">
        <v>258</v>
      </c>
    </row>
    <row r="165" spans="1:13" ht="27" customHeight="1" x14ac:dyDescent="0.25">
      <c r="A165" s="17">
        <v>1</v>
      </c>
      <c r="B165" s="30" t="s">
        <v>182</v>
      </c>
      <c r="C165" s="30" t="s">
        <v>183</v>
      </c>
      <c r="D165" s="48" t="s">
        <v>184</v>
      </c>
      <c r="E165" s="49">
        <v>44648</v>
      </c>
      <c r="F165" s="27">
        <v>2</v>
      </c>
      <c r="G165" s="28" t="s">
        <v>185</v>
      </c>
      <c r="H165" s="29">
        <v>150</v>
      </c>
      <c r="I165" s="17" t="s">
        <v>254</v>
      </c>
      <c r="J165" s="94" t="s">
        <v>253</v>
      </c>
      <c r="K165" s="95" t="s">
        <v>199</v>
      </c>
      <c r="L165" s="30">
        <v>8964</v>
      </c>
      <c r="M165" s="30">
        <v>70</v>
      </c>
    </row>
    <row r="166" spans="1:13" ht="30" x14ac:dyDescent="0.25">
      <c r="A166" s="17">
        <v>2</v>
      </c>
      <c r="B166" s="30" t="s">
        <v>186</v>
      </c>
      <c r="C166" s="30" t="s">
        <v>187</v>
      </c>
      <c r="D166" s="48" t="s">
        <v>187</v>
      </c>
      <c r="E166" s="49">
        <v>44648</v>
      </c>
      <c r="F166" s="27">
        <v>1</v>
      </c>
      <c r="G166" s="28" t="s">
        <v>188</v>
      </c>
      <c r="H166" s="29">
        <v>420</v>
      </c>
      <c r="I166" s="17"/>
      <c r="J166" s="94"/>
      <c r="K166" s="17"/>
    </row>
    <row r="167" spans="1:13" ht="30" x14ac:dyDescent="0.25">
      <c r="A167" s="17">
        <v>3</v>
      </c>
      <c r="B167" s="30" t="s">
        <v>186</v>
      </c>
      <c r="C167" s="30" t="s">
        <v>187</v>
      </c>
      <c r="D167" s="48" t="s">
        <v>187</v>
      </c>
      <c r="E167" s="49">
        <v>44649</v>
      </c>
      <c r="F167" s="27">
        <v>1</v>
      </c>
      <c r="G167" s="28" t="s">
        <v>189</v>
      </c>
      <c r="H167" s="29">
        <v>84</v>
      </c>
      <c r="I167" s="18"/>
      <c r="J167" s="18"/>
      <c r="K167" s="18"/>
    </row>
    <row r="168" spans="1:13" ht="30" x14ac:dyDescent="0.25">
      <c r="A168" s="17">
        <v>3</v>
      </c>
      <c r="B168" s="30" t="s">
        <v>186</v>
      </c>
      <c r="C168" s="30" t="s">
        <v>187</v>
      </c>
      <c r="D168" s="48" t="s">
        <v>187</v>
      </c>
      <c r="E168" s="49">
        <v>44649</v>
      </c>
      <c r="F168" s="27"/>
      <c r="G168" s="28" t="s">
        <v>190</v>
      </c>
      <c r="H168" s="29">
        <v>14</v>
      </c>
      <c r="I168" s="18"/>
      <c r="J168" s="18"/>
      <c r="K168" s="18"/>
    </row>
    <row r="169" spans="1:13" ht="30" x14ac:dyDescent="0.25">
      <c r="A169" s="17">
        <v>3</v>
      </c>
      <c r="B169" s="30" t="s">
        <v>186</v>
      </c>
      <c r="C169" s="30" t="s">
        <v>187</v>
      </c>
      <c r="D169" s="48" t="s">
        <v>187</v>
      </c>
      <c r="E169" s="49">
        <v>44649</v>
      </c>
      <c r="F169" s="27">
        <v>3</v>
      </c>
      <c r="G169" s="28" t="s">
        <v>191</v>
      </c>
      <c r="H169" s="29">
        <v>14</v>
      </c>
      <c r="I169" s="18"/>
      <c r="J169" s="18"/>
      <c r="K169" s="18"/>
    </row>
    <row r="170" spans="1:13" ht="30" x14ac:dyDescent="0.25">
      <c r="A170" s="17">
        <v>3</v>
      </c>
      <c r="B170" s="30" t="s">
        <v>186</v>
      </c>
      <c r="C170" s="30" t="s">
        <v>187</v>
      </c>
      <c r="D170" s="48" t="s">
        <v>187</v>
      </c>
      <c r="E170" s="49">
        <v>44649</v>
      </c>
      <c r="F170" s="27">
        <v>7</v>
      </c>
      <c r="G170" s="28" t="s">
        <v>192</v>
      </c>
      <c r="H170" s="29">
        <v>140</v>
      </c>
      <c r="I170" s="18"/>
      <c r="J170" s="18"/>
      <c r="K170" s="18"/>
    </row>
    <row r="171" spans="1:13" ht="30" x14ac:dyDescent="0.25">
      <c r="A171" s="17">
        <v>3</v>
      </c>
      <c r="B171" s="30" t="s">
        <v>186</v>
      </c>
      <c r="C171" s="30" t="s">
        <v>187</v>
      </c>
      <c r="D171" s="48" t="s">
        <v>187</v>
      </c>
      <c r="E171" s="49">
        <v>44650</v>
      </c>
      <c r="F171" s="27">
        <v>1</v>
      </c>
      <c r="G171" s="28" t="s">
        <v>193</v>
      </c>
      <c r="H171" s="29">
        <v>350</v>
      </c>
      <c r="I171" s="18"/>
      <c r="J171" s="18"/>
      <c r="K171" s="18"/>
    </row>
    <row r="172" spans="1:13" ht="30" x14ac:dyDescent="0.25">
      <c r="A172" s="17">
        <v>3</v>
      </c>
      <c r="B172" s="30" t="s">
        <v>186</v>
      </c>
      <c r="C172" s="30" t="s">
        <v>187</v>
      </c>
      <c r="D172" s="48" t="s">
        <v>187</v>
      </c>
      <c r="E172" s="49">
        <v>44650</v>
      </c>
      <c r="F172" s="27">
        <v>1</v>
      </c>
      <c r="G172" s="28" t="s">
        <v>194</v>
      </c>
      <c r="H172" s="29">
        <v>378</v>
      </c>
      <c r="I172" s="18"/>
      <c r="J172" s="18"/>
      <c r="K172" s="18"/>
    </row>
    <row r="173" spans="1:13" ht="30" x14ac:dyDescent="0.25">
      <c r="A173" s="17">
        <v>4</v>
      </c>
      <c r="B173" s="30" t="s">
        <v>186</v>
      </c>
      <c r="C173" s="30" t="s">
        <v>187</v>
      </c>
      <c r="D173" s="48" t="s">
        <v>187</v>
      </c>
      <c r="E173" s="49">
        <v>44650</v>
      </c>
      <c r="F173" s="27">
        <v>1</v>
      </c>
      <c r="G173" s="28" t="s">
        <v>195</v>
      </c>
      <c r="H173" s="29">
        <v>28</v>
      </c>
      <c r="I173" s="18"/>
      <c r="J173" s="18"/>
      <c r="K173" s="18"/>
    </row>
    <row r="174" spans="1:13" ht="15.75" thickBot="1" x14ac:dyDescent="0.3">
      <c r="A174" s="32"/>
      <c r="B174" s="33"/>
      <c r="C174" s="33"/>
      <c r="D174" s="34"/>
      <c r="E174" s="35"/>
      <c r="F174" s="35"/>
      <c r="G174" s="36"/>
      <c r="H174" s="37">
        <f>SUM(H165:H173)</f>
        <v>1578</v>
      </c>
    </row>
    <row r="175" spans="1:13" ht="15.75" thickBot="1" x14ac:dyDescent="0.3">
      <c r="A175" s="3"/>
      <c r="B175" s="2"/>
      <c r="C175" s="2"/>
      <c r="D175" s="4"/>
      <c r="E175" s="9"/>
      <c r="F175" s="9"/>
      <c r="G175" s="38" t="s">
        <v>16</v>
      </c>
      <c r="H175" s="39">
        <f>SUM(H165:H173)</f>
        <v>1578</v>
      </c>
    </row>
    <row r="176" spans="1:13" ht="15.75" thickBot="1" x14ac:dyDescent="0.3">
      <c r="A176" s="3"/>
      <c r="B176" s="2"/>
      <c r="C176" s="2"/>
      <c r="D176" s="4"/>
      <c r="E176" s="9"/>
      <c r="F176" s="9"/>
      <c r="G176" s="10"/>
      <c r="H176" s="50"/>
    </row>
    <row r="177" spans="1:8" ht="15.75" thickBot="1" x14ac:dyDescent="0.3">
      <c r="A177" s="3"/>
      <c r="B177" s="2"/>
      <c r="C177" s="2"/>
      <c r="D177" s="4"/>
      <c r="E177" s="9"/>
      <c r="F177" s="9"/>
      <c r="G177" s="38" t="s">
        <v>17</v>
      </c>
      <c r="H177" s="56">
        <f>SUM(H175+H162+H125+H116)</f>
        <v>68503</v>
      </c>
    </row>
    <row r="178" spans="1:8" x14ac:dyDescent="0.25">
      <c r="A178" s="3"/>
      <c r="B178" s="2"/>
      <c r="C178" s="2"/>
      <c r="D178" s="4"/>
      <c r="E178" s="9"/>
      <c r="F178" s="9"/>
      <c r="G178" s="10"/>
      <c r="H178" s="6"/>
    </row>
    <row r="179" spans="1:8" x14ac:dyDescent="0.25">
      <c r="A179" s="3"/>
      <c r="B179" s="2"/>
      <c r="C179" s="2"/>
      <c r="D179" s="4"/>
      <c r="E179" s="9"/>
      <c r="F179" s="9"/>
      <c r="G179" s="10"/>
      <c r="H179" s="6"/>
    </row>
    <row r="180" spans="1:8" x14ac:dyDescent="0.25">
      <c r="A180" s="3"/>
      <c r="B180" s="2"/>
      <c r="C180" s="2"/>
      <c r="D180" s="4"/>
      <c r="E180" s="9"/>
      <c r="F180" s="9"/>
      <c r="G180" s="10"/>
      <c r="H180" s="6"/>
    </row>
    <row r="181" spans="1:8" x14ac:dyDescent="0.25">
      <c r="A181" s="3"/>
      <c r="B181" s="2"/>
      <c r="C181" s="2"/>
      <c r="D181" s="4"/>
      <c r="E181" s="9"/>
      <c r="F181" s="9"/>
      <c r="G181" s="10"/>
      <c r="H181" s="6"/>
    </row>
    <row r="182" spans="1:8" x14ac:dyDescent="0.25">
      <c r="A182" s="3"/>
      <c r="B182" s="2"/>
      <c r="C182" s="2"/>
      <c r="D182" s="4"/>
      <c r="E182" s="9"/>
      <c r="F182" s="9"/>
      <c r="G182" s="10"/>
      <c r="H182" s="6"/>
    </row>
    <row r="183" spans="1:8" x14ac:dyDescent="0.25">
      <c r="A183" s="3"/>
      <c r="B183" s="2"/>
      <c r="C183" s="2"/>
      <c r="D183" s="4"/>
      <c r="E183" s="9"/>
      <c r="F183" s="9"/>
      <c r="G183" s="10"/>
      <c r="H183" s="6"/>
    </row>
  </sheetData>
  <mergeCells count="658">
    <mergeCell ref="M114:M115"/>
    <mergeCell ref="M96:M97"/>
    <mergeCell ref="M98:M99"/>
    <mergeCell ref="M100:M101"/>
    <mergeCell ref="M102:M103"/>
    <mergeCell ref="M104:M105"/>
    <mergeCell ref="M106:M107"/>
    <mergeCell ref="M108:M109"/>
    <mergeCell ref="M110:M111"/>
    <mergeCell ref="M112:M113"/>
    <mergeCell ref="M78:M79"/>
    <mergeCell ref="M80:M81"/>
    <mergeCell ref="M82:M83"/>
    <mergeCell ref="M84:M85"/>
    <mergeCell ref="M86:M87"/>
    <mergeCell ref="M88:M89"/>
    <mergeCell ref="M90:M91"/>
    <mergeCell ref="M92:M93"/>
    <mergeCell ref="M94:M95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L102:L103"/>
    <mergeCell ref="L104:L105"/>
    <mergeCell ref="L106:L107"/>
    <mergeCell ref="L108:L109"/>
    <mergeCell ref="L110:L111"/>
    <mergeCell ref="L112:L113"/>
    <mergeCell ref="L114:L115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136:L137"/>
    <mergeCell ref="L138:L139"/>
    <mergeCell ref="M136:M137"/>
    <mergeCell ref="M138:M139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A163:H163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A117:H117"/>
    <mergeCell ref="A129:H129"/>
    <mergeCell ref="E131:F131"/>
    <mergeCell ref="E132:F132"/>
    <mergeCell ref="B134:H134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96:A97"/>
    <mergeCell ref="B96:B97"/>
    <mergeCell ref="C96:C97"/>
    <mergeCell ref="D96:D97"/>
    <mergeCell ref="E96:E97"/>
    <mergeCell ref="F96:F97"/>
    <mergeCell ref="G96:G97"/>
    <mergeCell ref="H96:H97"/>
    <mergeCell ref="A98:A99"/>
    <mergeCell ref="B98:B99"/>
    <mergeCell ref="C98:C99"/>
    <mergeCell ref="D98:D99"/>
    <mergeCell ref="E98:E99"/>
    <mergeCell ref="F98:F99"/>
    <mergeCell ref="G98:G99"/>
    <mergeCell ref="H98:H99"/>
    <mergeCell ref="A92:A93"/>
    <mergeCell ref="B92:B93"/>
    <mergeCell ref="C92:C93"/>
    <mergeCell ref="D92:D93"/>
    <mergeCell ref="E92:E93"/>
    <mergeCell ref="F92:F93"/>
    <mergeCell ref="G92:G93"/>
    <mergeCell ref="H92:H93"/>
    <mergeCell ref="A94:A95"/>
    <mergeCell ref="B94:B95"/>
    <mergeCell ref="C94:C95"/>
    <mergeCell ref="D94:D95"/>
    <mergeCell ref="E94:E95"/>
    <mergeCell ref="F94:F95"/>
    <mergeCell ref="G94:G95"/>
    <mergeCell ref="H94:H95"/>
    <mergeCell ref="A88:A89"/>
    <mergeCell ref="B88:B89"/>
    <mergeCell ref="C88:C89"/>
    <mergeCell ref="D88:D89"/>
    <mergeCell ref="E88:E89"/>
    <mergeCell ref="F88:F89"/>
    <mergeCell ref="G88:G89"/>
    <mergeCell ref="H88:H89"/>
    <mergeCell ref="A90:A91"/>
    <mergeCell ref="B90:B91"/>
    <mergeCell ref="C90:C91"/>
    <mergeCell ref="D90:D91"/>
    <mergeCell ref="E90:E91"/>
    <mergeCell ref="F90:F91"/>
    <mergeCell ref="G90:G91"/>
    <mergeCell ref="H90:H91"/>
    <mergeCell ref="A84:A85"/>
    <mergeCell ref="B84:B85"/>
    <mergeCell ref="C84:C85"/>
    <mergeCell ref="D84:D85"/>
    <mergeCell ref="E84:E85"/>
    <mergeCell ref="F84:F85"/>
    <mergeCell ref="G84:G85"/>
    <mergeCell ref="H84:H85"/>
    <mergeCell ref="A86:A87"/>
    <mergeCell ref="B86:B87"/>
    <mergeCell ref="C86:C87"/>
    <mergeCell ref="D86:D87"/>
    <mergeCell ref="E86:E87"/>
    <mergeCell ref="F86:F87"/>
    <mergeCell ref="G86:G87"/>
    <mergeCell ref="H86:H87"/>
    <mergeCell ref="A80:A81"/>
    <mergeCell ref="B80:B81"/>
    <mergeCell ref="C80:C81"/>
    <mergeCell ref="D80:D81"/>
    <mergeCell ref="E80:E81"/>
    <mergeCell ref="F80:F81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76:A77"/>
    <mergeCell ref="B76:B77"/>
    <mergeCell ref="C76:C77"/>
    <mergeCell ref="D76:D77"/>
    <mergeCell ref="E76:E77"/>
    <mergeCell ref="F76:F77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2:A73"/>
    <mergeCell ref="B72:B73"/>
    <mergeCell ref="C72:C73"/>
    <mergeCell ref="D72:D73"/>
    <mergeCell ref="E72:E73"/>
    <mergeCell ref="F72:F73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0:A71"/>
    <mergeCell ref="B70:B71"/>
    <mergeCell ref="C70:C71"/>
    <mergeCell ref="D70:D71"/>
    <mergeCell ref="E70:E71"/>
    <mergeCell ref="F70:F71"/>
    <mergeCell ref="G70:G71"/>
    <mergeCell ref="H70:H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A40:A41"/>
    <mergeCell ref="B40:B41"/>
    <mergeCell ref="C40:C41"/>
    <mergeCell ref="D40:D41"/>
    <mergeCell ref="E40:E41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28:A29"/>
    <mergeCell ref="B28:B29"/>
    <mergeCell ref="C28:C29"/>
    <mergeCell ref="D28:D29"/>
    <mergeCell ref="E28:E29"/>
    <mergeCell ref="F28:F29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G50:G51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A46:A47"/>
    <mergeCell ref="B46:B47"/>
    <mergeCell ref="C46:C47"/>
    <mergeCell ref="D46:D47"/>
    <mergeCell ref="E46:E47"/>
    <mergeCell ref="F46:F47"/>
    <mergeCell ref="G46:G47"/>
    <mergeCell ref="H46:H47"/>
    <mergeCell ref="A48:A49"/>
    <mergeCell ref="B48:B49"/>
    <mergeCell ref="C48:C49"/>
    <mergeCell ref="D48:D49"/>
    <mergeCell ref="E48:E49"/>
    <mergeCell ref="F48:F49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24:A25"/>
    <mergeCell ref="B24:B25"/>
    <mergeCell ref="C24:C25"/>
    <mergeCell ref="D24:D25"/>
    <mergeCell ref="E24:E25"/>
    <mergeCell ref="F24:F25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131:G132">
    <cfRule type="cellIs" dxfId="0" priority="1" operator="equal">
      <formula>0</formula>
    </cfRule>
  </conditionalFormatting>
  <hyperlinks>
    <hyperlink ref="I9" r:id="rId1" xr:uid="{F56D4639-507D-4920-BCB0-8D1430D256A0}"/>
    <hyperlink ref="I137" r:id="rId2" xr:uid="{BA2DF478-977E-497F-8F70-096C6AA41A00}"/>
    <hyperlink ref="I11" r:id="rId3" xr:uid="{B44F54A8-FC0E-41B3-99B4-47C5D4FFD772}"/>
    <hyperlink ref="I13" r:id="rId4" xr:uid="{5741B767-4445-4F46-925A-6A85AA05F00E}"/>
    <hyperlink ref="I15" r:id="rId5" xr:uid="{5DF3F3B2-C910-41F5-A92F-049BCBF60A4A}"/>
    <hyperlink ref="I17" r:id="rId6" xr:uid="{ADDF67E9-CC40-41C2-A30A-296C32402C3A}"/>
    <hyperlink ref="I19" r:id="rId7" xr:uid="{1D591851-DB3B-43CD-B141-8259ADC1DAA2}"/>
    <hyperlink ref="I21" r:id="rId8" xr:uid="{74213AFE-4EBE-438B-966E-B567DF3127B9}"/>
    <hyperlink ref="I25" r:id="rId9" xr:uid="{089A4F2C-99DA-4C8C-850D-27E52EC30867}"/>
    <hyperlink ref="I27" r:id="rId10" xr:uid="{AD40BCBA-90A6-4B92-97F7-BD5EA1A16139}"/>
    <hyperlink ref="I31" r:id="rId11" xr:uid="{FAD2C349-3F50-4EE7-9D2B-BDA75BB80A63}"/>
    <hyperlink ref="I33" r:id="rId12" xr:uid="{0DF7848E-3DBA-4B9F-96B7-7B1D1BFCFA20}"/>
    <hyperlink ref="I69" r:id="rId13" xr:uid="{E2976060-1CDF-4E14-A98C-D0740A287110}"/>
    <hyperlink ref="I71" r:id="rId14" xr:uid="{857411C5-3FF3-4B4F-9170-110EF583C097}"/>
    <hyperlink ref="I73" r:id="rId15" xr:uid="{1DD028C8-0B2E-4B26-97D0-0BF2AB8177DE}"/>
    <hyperlink ref="I75" r:id="rId16" xr:uid="{BBA58F88-50B6-406C-9BDC-2E1CA658C143}"/>
    <hyperlink ref="I77" r:id="rId17" xr:uid="{C9005143-60AF-41A3-8005-6BA37BC46123}"/>
    <hyperlink ref="I81" r:id="rId18" xr:uid="{49A1CB72-F6F4-40B7-9404-229AB2FBC45F}"/>
    <hyperlink ref="I83" r:id="rId19" xr:uid="{53315D82-235F-49E8-9948-2659A9EDFC58}"/>
    <hyperlink ref="I85" r:id="rId20" xr:uid="{609BFE5C-BC2C-49CE-A87B-A5E46EB56B36}"/>
    <hyperlink ref="I87" r:id="rId21" xr:uid="{22936FD7-76C3-4A20-AC90-77EC7C311D3E}"/>
    <hyperlink ref="I89" r:id="rId22" xr:uid="{72B67AF8-1169-4168-A928-085452EB47FC}"/>
    <hyperlink ref="I93" r:id="rId23" xr:uid="{121F9136-264A-4DE2-B5DF-411BDFFA0FAA}"/>
    <hyperlink ref="I105" r:id="rId24" xr:uid="{1C02C6C6-8DDE-4F11-ACBB-D1546E793C38}"/>
    <hyperlink ref="I111" r:id="rId25" xr:uid="{0E7E3C21-695A-48C5-9B56-EF5346BD4860}"/>
    <hyperlink ref="I138" r:id="rId26" xr:uid="{5FDF1902-A0BF-405E-AD49-264EEBF23B19}"/>
  </hyperlinks>
  <pageMargins left="0.7" right="0.7" top="0.75" bottom="0.75" header="0.3" footer="0.3"/>
  <pageSetup orientation="portrait" r:id="rId27"/>
  <drawing r:id="rId28"/>
  <legacy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Santos, David</cp:lastModifiedBy>
  <dcterms:created xsi:type="dcterms:W3CDTF">2022-02-17T13:04:14Z</dcterms:created>
  <dcterms:modified xsi:type="dcterms:W3CDTF">2022-06-01T18:25:07Z</dcterms:modified>
</cp:coreProperties>
</file>